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路易精普" sheetId="2" r:id="rId1"/>
    <sheet name="抽检计划" sheetId="1" r:id="rId2"/>
  </sheets>
  <definedNames>
    <definedName name="_xlnm._FilterDatabase" localSheetId="0" hidden="1">路易精普!$A$3:$G$220</definedName>
    <definedName name="_xlnm._FilterDatabase" localSheetId="1" hidden="1">抽检计划!$A$3:$X$220</definedName>
    <definedName name="_xlnm.Print_Titles" localSheetId="1">抽检计划!$2:$3</definedName>
    <definedName name="_xlnm.Print_Titles" localSheetId="0">路易精普!$2:$3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<sst xmlns="http://schemas.openxmlformats.org/spreadsheetml/2006/main" count="1402" uniqueCount="365">
  <si>
    <t>附件2</t>
  </si>
  <si>
    <t>2023年昆都仑区食品安全抽检监测任务分解表（1125批次）</t>
  </si>
  <si>
    <t>序号</t>
  </si>
  <si>
    <t>食品大类（一级）</t>
  </si>
  <si>
    <t>食品亚类（二级）</t>
  </si>
  <si>
    <t>食品品种（三级）</t>
  </si>
  <si>
    <t>食品细类
（四级）</t>
  </si>
  <si>
    <t>风险等级</t>
  </si>
  <si>
    <t>合计</t>
  </si>
  <si>
    <t>粮食加工品</t>
  </si>
  <si>
    <t>大米</t>
  </si>
  <si>
    <t>较高</t>
  </si>
  <si>
    <t>小麦粉</t>
  </si>
  <si>
    <t>通用小麦粉、专用小麦粉</t>
  </si>
  <si>
    <t>挂面</t>
  </si>
  <si>
    <t>普通挂面、手工面</t>
  </si>
  <si>
    <t>一般</t>
  </si>
  <si>
    <t>其他粮食加工品</t>
  </si>
  <si>
    <t>谷物加工品</t>
  </si>
  <si>
    <t>谷物碾磨加工品</t>
  </si>
  <si>
    <t>玉米粉、玉米片、玉米渣</t>
  </si>
  <si>
    <t>米粉</t>
  </si>
  <si>
    <t>其他谷物碾磨加工品</t>
  </si>
  <si>
    <t>谷物粉类制成品</t>
  </si>
  <si>
    <t>生湿面制品</t>
  </si>
  <si>
    <t>发酵面制品</t>
  </si>
  <si>
    <t>米粉制品</t>
  </si>
  <si>
    <t>其他谷物粉类制成品</t>
  </si>
  <si>
    <t>食用油、油脂及其制品</t>
  </si>
  <si>
    <t>食用植物油(含煎炸用油)</t>
  </si>
  <si>
    <t>食用植物油(半精炼、全精炼)</t>
  </si>
  <si>
    <t>花生油</t>
  </si>
  <si>
    <t>高</t>
  </si>
  <si>
    <t>玉米油</t>
  </si>
  <si>
    <t>芝麻油</t>
  </si>
  <si>
    <t>橄榄油、油橄榄果渣油</t>
  </si>
  <si>
    <t>其他食用植物油(半精炼、全精炼)</t>
  </si>
  <si>
    <t>煎炸过程用油(餐饮环节)</t>
  </si>
  <si>
    <t>煎炸过程用油</t>
  </si>
  <si>
    <t>食用动物油脂</t>
  </si>
  <si>
    <t>食用油脂制品</t>
  </si>
  <si>
    <t>调味品</t>
  </si>
  <si>
    <t>酱油</t>
  </si>
  <si>
    <t>酿造酱油、配制酱油（酿造和配制按2:1）</t>
  </si>
  <si>
    <t>食醋</t>
  </si>
  <si>
    <t>酿造食醋、配制食醋</t>
  </si>
  <si>
    <t>酱类</t>
  </si>
  <si>
    <t>黄豆酱、甜面酱等</t>
  </si>
  <si>
    <t>调味料酒</t>
  </si>
  <si>
    <t>料酒</t>
  </si>
  <si>
    <t>香辛料类</t>
  </si>
  <si>
    <t>香辛料调味油</t>
  </si>
  <si>
    <t>辣椒、花椒、辣椒粉、花椒粉</t>
  </si>
  <si>
    <t>香辛料酱（芥末酱、青芥酱等）</t>
  </si>
  <si>
    <t>其他香辛料调味品</t>
  </si>
  <si>
    <t>调味料</t>
  </si>
  <si>
    <t>固体复合调味料</t>
  </si>
  <si>
    <t>鸡粉、鸡精调味料</t>
  </si>
  <si>
    <t>其他固体调味料</t>
  </si>
  <si>
    <t>半固体复合调味料</t>
  </si>
  <si>
    <t>蛋黄酱、沙拉酱</t>
  </si>
  <si>
    <t>坚果与籽类的泥（酱），包括花生酱等</t>
  </si>
  <si>
    <t>辣椒酱</t>
  </si>
  <si>
    <t>火锅底料、麻辣烫底料及蘸料</t>
  </si>
  <si>
    <t>其他半固体调味料</t>
  </si>
  <si>
    <t>液体复合调味料</t>
  </si>
  <si>
    <t>蚝油、虾油、鱼露</t>
  </si>
  <si>
    <t>其他液体调味料</t>
  </si>
  <si>
    <t>味精</t>
  </si>
  <si>
    <t>肉制品</t>
  </si>
  <si>
    <t>预制肉制品</t>
  </si>
  <si>
    <t>调理肉制品</t>
  </si>
  <si>
    <t>调理肉制品
（非速冻）</t>
  </si>
  <si>
    <t>腌腊肉制品</t>
  </si>
  <si>
    <t>熟肉制品</t>
  </si>
  <si>
    <t>发酵肉制品</t>
  </si>
  <si>
    <t>酱卤肉制品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</si>
  <si>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</si>
  <si>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</si>
  <si>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</si>
  <si>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</si>
  <si>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</si>
  <si>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</si>
  <si>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</si>
  <si>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巴氏杀菌乳</t>
  </si>
  <si>
    <t>灭菌乳</t>
  </si>
  <si>
    <t>发酵乳</t>
  </si>
  <si>
    <t>调制乳</t>
  </si>
  <si>
    <t>乳清粉和乳清蛋白粉(企业原料)</t>
  </si>
  <si>
    <t>脱盐乳清粉、非脱盐乳清粉、浓缩乳清蛋白粉、分离乳清蛋白粉</t>
  </si>
  <si>
    <t>乳粉</t>
  </si>
  <si>
    <t>全脂乳粉、脱脂乳粉、部分脱脂乳粉、调制乳粉</t>
  </si>
  <si>
    <t>其他乳制品(炼乳、奶油、干酪、固态成型产品)</t>
  </si>
  <si>
    <t>淡炼乳、加糖炼乳和调制炼乳</t>
  </si>
  <si>
    <t>干酪(奶酪)、再制干酪</t>
  </si>
  <si>
    <t>奶片、奶条等</t>
  </si>
  <si>
    <t>稀奶油、奶油和无水奶油</t>
  </si>
  <si>
    <t>饮料</t>
  </si>
  <si>
    <t>瓶(桶)装饮用水</t>
  </si>
  <si>
    <t>饮用天然矿泉水</t>
  </si>
  <si>
    <t>饮用纯净水</t>
  </si>
  <si>
    <t>其他饮用水</t>
  </si>
  <si>
    <t>果、蔬汁饮料</t>
  </si>
  <si>
    <t>蛋白饮料</t>
  </si>
  <si>
    <t>碳酸饮料(汽水)</t>
  </si>
  <si>
    <t>茶饮料</t>
  </si>
  <si>
    <t>固体饮料</t>
  </si>
  <si>
    <t>其他饮料</t>
  </si>
  <si>
    <t>方便食品</t>
  </si>
  <si>
    <t>方便面</t>
  </si>
  <si>
    <t>油炸面、非油炸面、方便米粉（米线）、方便粉丝</t>
  </si>
  <si>
    <t>调味面制品</t>
  </si>
  <si>
    <t>其他方便食品</t>
  </si>
  <si>
    <t>方便粥、方便盒饭、冷面及其他熟制方便食品等</t>
  </si>
  <si>
    <t>饼干</t>
  </si>
  <si>
    <t>罐头</t>
  </si>
  <si>
    <t>畜禽水产罐头</t>
  </si>
  <si>
    <t>畜禽肉类罐头</t>
  </si>
  <si>
    <t>水产动物类罐头</t>
  </si>
  <si>
    <t>果蔬罐头</t>
  </si>
  <si>
    <t>水果类罐头</t>
  </si>
  <si>
    <t>蔬菜类罐头</t>
  </si>
  <si>
    <t>食用菌罐头</t>
  </si>
  <si>
    <t>其他罐头</t>
  </si>
  <si>
    <t>冷冻饮品</t>
  </si>
  <si>
    <t>冰淇淋、雪糕、雪泥、冰棍、食用冰、甜味冰、其他类</t>
  </si>
  <si>
    <t>速冻食品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</si>
  <si>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</si>
  <si>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</si>
  <si>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</si>
  <si>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</si>
  <si>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</si>
  <si>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</si>
  <si>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</si>
  <si>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</si>
  <si>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速冻水产制品</t>
  </si>
  <si>
    <t>速冻蔬菜制品</t>
  </si>
  <si>
    <t>速冻水果制品</t>
  </si>
  <si>
    <t>薯类和膨化食品</t>
  </si>
  <si>
    <t>膨化食品</t>
  </si>
  <si>
    <t>含油型膨化食品和非含油型膨化食品</t>
  </si>
  <si>
    <t>薯类食品</t>
  </si>
  <si>
    <t>干制薯类
（马铃薯片）</t>
  </si>
  <si>
    <t>干制薯类（除马铃薯片外）</t>
  </si>
  <si>
    <t>冷冻薯类</t>
  </si>
  <si>
    <t>薯泥（酱）类</t>
  </si>
  <si>
    <t>薯粉类</t>
  </si>
  <si>
    <t>其他类</t>
  </si>
  <si>
    <t>糖果制品</t>
  </si>
  <si>
    <t>糖果制品(含巧克力及制品)</t>
  </si>
  <si>
    <t>糖果</t>
  </si>
  <si>
    <t>巧克力及巧克力制品</t>
  </si>
  <si>
    <t>巧克力、巧克力制品、代可可脂巧克力及代可可脂巧克力制品</t>
  </si>
  <si>
    <t>果冻</t>
  </si>
  <si>
    <t>茶叶及相关制品</t>
  </si>
  <si>
    <t>茶叶</t>
  </si>
  <si>
    <t>绿茶、红茶、乌龙茶、黄茶、白茶、黑茶、花茶、袋泡茶、紧压茶</t>
  </si>
  <si>
    <t>砖茶</t>
  </si>
  <si>
    <t>黑砖茶、花砖茶、茯砖茶、康砖茶、金尖茶、青砖茶、米砖茶等</t>
  </si>
  <si>
    <t>含茶制品和代用茶</t>
  </si>
  <si>
    <t>含茶制品</t>
  </si>
  <si>
    <t>速溶茶类、其它含茶制品</t>
  </si>
  <si>
    <t>代用茶</t>
  </si>
  <si>
    <t>酒类</t>
  </si>
  <si>
    <t>蒸馏酒</t>
  </si>
  <si>
    <t>白酒</t>
  </si>
  <si>
    <t>白酒、白酒(液态)、白酒(原酒)</t>
  </si>
  <si>
    <t>发酵酒</t>
  </si>
  <si>
    <t>黄酒</t>
  </si>
  <si>
    <t>啤酒</t>
  </si>
  <si>
    <t>葡萄酒</t>
  </si>
  <si>
    <t>果酒</t>
  </si>
  <si>
    <t>其他酒</t>
  </si>
  <si>
    <t>其他发酵酒</t>
  </si>
  <si>
    <t>配制酒</t>
  </si>
  <si>
    <t>以蒸馏酒及食用酒精为酒基的配制酒</t>
  </si>
  <si>
    <t>以发酵酒为酒基的配制酒</t>
  </si>
  <si>
    <t>其他蒸馏酒</t>
  </si>
  <si>
    <t>蔬菜制品</t>
  </si>
  <si>
    <t>酱腌菜</t>
  </si>
  <si>
    <t>蔬菜干制品</t>
  </si>
  <si>
    <t>自然干制品、热风干燥蔬菜、冷冻干燥蔬菜、蔬菜脆片、蔬菜粉及制品</t>
  </si>
  <si>
    <t>食用菌制品</t>
  </si>
  <si>
    <t>干制食用菌</t>
  </si>
  <si>
    <t>腌渍食用菌</t>
  </si>
  <si>
    <t>其他蔬菜制品</t>
  </si>
  <si>
    <t>水果制品</t>
  </si>
  <si>
    <t>果酱</t>
  </si>
  <si>
    <t>水果干制品</t>
  </si>
  <si>
    <t>水果干制品（含干枸杞）</t>
  </si>
  <si>
    <t>蜜饯</t>
  </si>
  <si>
    <t>蜜饯类、凉果类、果脯类、话化类、果糕类</t>
  </si>
  <si>
    <t>炒货食品及坚果制品</t>
  </si>
  <si>
    <t>炒货食品及坚果制品（ 烘炒类、油炸类、其他类）</t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</si>
  <si>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</si>
  <si>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</si>
  <si>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</si>
  <si>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</si>
  <si>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</si>
  <si>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</si>
  <si>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可可及焙烤咖啡产品</t>
  </si>
  <si>
    <t>焙炒咖啡</t>
  </si>
  <si>
    <t>可可制品</t>
  </si>
  <si>
    <t>食糖</t>
  </si>
  <si>
    <t>白砂糖、绵白糖、赤砂糖、冰糖、方糖、冰片糖等</t>
  </si>
  <si>
    <t>水产制品</t>
  </si>
  <si>
    <t>干制水产品</t>
  </si>
  <si>
    <t>藻类干制品</t>
  </si>
  <si>
    <t>预制动物性水产干制品</t>
  </si>
  <si>
    <t>盐渍水产品</t>
  </si>
  <si>
    <t>盐渍鱼</t>
  </si>
  <si>
    <t>盐渍藻</t>
  </si>
  <si>
    <t>其他盐渍水产品</t>
  </si>
  <si>
    <t>鱼糜制品</t>
  </si>
  <si>
    <t>预制鱼糜制品</t>
  </si>
  <si>
    <t>熟制动物性水产制品</t>
  </si>
  <si>
    <t>生食水产品</t>
  </si>
  <si>
    <t>生食动物性水产品</t>
  </si>
  <si>
    <t>水生动物油脂及制品</t>
  </si>
  <si>
    <t>水产深加工品</t>
  </si>
  <si>
    <t>淀粉及淀粉制品</t>
  </si>
  <si>
    <t>淀粉</t>
  </si>
  <si>
    <t>淀粉制品</t>
  </si>
  <si>
    <t>粉丝粉条等</t>
  </si>
  <si>
    <t>淀粉糖</t>
  </si>
  <si>
    <t>糕点</t>
  </si>
  <si>
    <t>月饼</t>
  </si>
  <si>
    <t>粽子</t>
  </si>
  <si>
    <t>豆制品</t>
  </si>
  <si>
    <t>发酵性豆制品</t>
  </si>
  <si>
    <t>腐乳、豆豉、纳豆等</t>
  </si>
  <si>
    <t>非发酵性豆制品</t>
  </si>
  <si>
    <t>豆干、豆腐、豆皮等</t>
  </si>
  <si>
    <t>腐竹、油皮</t>
  </si>
  <si>
    <t>其他豆制品</t>
  </si>
  <si>
    <t>大豆蛋白类制品等</t>
  </si>
  <si>
    <t>蜂产品</t>
  </si>
  <si>
    <t>蜂蜜</t>
  </si>
  <si>
    <t>蜂王浆（含蜂王浆冻干粉）</t>
  </si>
  <si>
    <t>蜂花粉</t>
  </si>
  <si>
    <t>蜂产品制品</t>
  </si>
  <si>
    <t>保健食品</t>
  </si>
  <si>
    <t>特殊膳食食品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</si>
  <si>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</si>
  <si>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</si>
  <si>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</si>
  <si>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婴幼儿罐装辅助食品</t>
  </si>
  <si>
    <t>泥（糊）状罐装食品、颗粒状罐装食品、汁类罐装食品</t>
  </si>
  <si>
    <t>辅食营养补充品</t>
  </si>
  <si>
    <t>辅食营养素补充食品、辅食营养素补充片、辅食营养素撒剂</t>
  </si>
  <si>
    <t>特殊医学用途配方食品</t>
  </si>
  <si>
    <t>特殊医学用途婴儿配方食品</t>
  </si>
  <si>
    <t>全营养配方食品、特定全营养配方食品</t>
  </si>
  <si>
    <t>婴幼儿配方配方食品</t>
  </si>
  <si>
    <t>婴幼儿配方食品（湿法工艺、干法工艺、干湿法混合工艺）</t>
  </si>
  <si>
    <t>婴儿配方食品</t>
  </si>
  <si>
    <t>乳基婴儿配方食品、豆基婴儿配方食品</t>
  </si>
  <si>
    <t>较大婴儿和幼儿配方食品</t>
  </si>
  <si>
    <t>乳基较大婴儿和幼儿配方食品、豆基较大婴儿和幼儿配方食品</t>
  </si>
  <si>
    <t>餐饮食品</t>
  </si>
  <si>
    <t>米面及其制品(自制)</t>
  </si>
  <si>
    <t>小麦粉制品(自制)</t>
  </si>
  <si>
    <t>发酵面制品(自制)</t>
  </si>
  <si>
    <t>油炸面制品(自制)</t>
  </si>
  <si>
    <t>肉制品(自制)</t>
  </si>
  <si>
    <t>熟肉制品(自制)</t>
  </si>
  <si>
    <t>酱卤肉制品、肉灌肠、其他熟肉(自制)</t>
  </si>
  <si>
    <t>肉冻、皮冻(自制)</t>
  </si>
  <si>
    <t>复合调味料(自制)</t>
  </si>
  <si>
    <t>半固态调味料(自制)</t>
  </si>
  <si>
    <t>火锅调味料(底料、蘸料)(自制)</t>
  </si>
  <si>
    <t>其他餐饮食品</t>
  </si>
  <si>
    <t>食品添加剂</t>
  </si>
  <si>
    <t>增稠剂</t>
  </si>
  <si>
    <t>明胶</t>
  </si>
  <si>
    <t>复配食品添加剂</t>
  </si>
  <si>
    <t>复配膨松剂</t>
  </si>
  <si>
    <t>复配食品添加剂（用于小麦粉）</t>
  </si>
  <si>
    <t>复配食品添加剂（其他）</t>
  </si>
  <si>
    <t>食品用香精</t>
  </si>
  <si>
    <t>防腐剂</t>
  </si>
  <si>
    <t>山梨酸钾</t>
  </si>
  <si>
    <t>甜味剂</t>
  </si>
  <si>
    <t>木糖醇</t>
  </si>
  <si>
    <t>食盐</t>
  </si>
  <si>
    <t>食用农产品</t>
  </si>
  <si>
    <t>畜禽肉及副产品</t>
  </si>
  <si>
    <t>畜肉</t>
  </si>
  <si>
    <t>猪肉</t>
  </si>
  <si>
    <t>牛肉</t>
  </si>
  <si>
    <t xml:space="preserve">
羊肉
</t>
  </si>
  <si>
    <t>其他畜肉</t>
  </si>
  <si>
    <t>禽肉</t>
  </si>
  <si>
    <t>鸡肉</t>
  </si>
  <si>
    <t xml:space="preserve">
鸭肉
</t>
  </si>
  <si>
    <t>其他禽肉</t>
  </si>
  <si>
    <t>畜副产品</t>
  </si>
  <si>
    <t>猪肝</t>
  </si>
  <si>
    <t>牛肝</t>
  </si>
  <si>
    <t>羊肝</t>
  </si>
  <si>
    <t>猪肾</t>
  </si>
  <si>
    <t>牛肾</t>
  </si>
  <si>
    <t>羊肾</t>
  </si>
  <si>
    <t>其他畜副产品</t>
  </si>
  <si>
    <t>禽副产品</t>
  </si>
  <si>
    <t>鸡肝</t>
  </si>
  <si>
    <t>其他禽副产品</t>
  </si>
  <si>
    <t>蔬菜</t>
  </si>
  <si>
    <t>蔬菜（含冬季大棚蔬菜）</t>
  </si>
  <si>
    <t>豆芽</t>
  </si>
  <si>
    <t>鲜食用菌</t>
  </si>
  <si>
    <t>韭菜（鳞茎类蔬菜）</t>
  </si>
  <si>
    <t>结球甘蓝（芸薹属类蔬菜）</t>
  </si>
  <si>
    <t>花椰菜（芸薹属类蔬菜）</t>
  </si>
  <si>
    <t>菠菜（叶菜类蔬菜）</t>
  </si>
  <si>
    <t>芹菜（叶菜类蔬菜）</t>
  </si>
  <si>
    <t>普通白菜（叶菜类蔬菜）</t>
  </si>
  <si>
    <t>茄子（茄果类蔬菜）</t>
  </si>
  <si>
    <t>辣椒（茄果类蔬菜）</t>
  </si>
  <si>
    <t>番茄（茄果类蔬菜）</t>
  </si>
  <si>
    <t>黄瓜（瓜类蔬菜）</t>
  </si>
  <si>
    <t>豇豆（豆类蔬菜）</t>
  </si>
  <si>
    <t>菜豆（豆类蔬菜）</t>
  </si>
  <si>
    <t>马铃薯（根茎类和薯芋类蔬菜）</t>
  </si>
  <si>
    <t>姜（根茎类和薯芋类蔬菜）</t>
  </si>
  <si>
    <t>油麦菜（叶菜类蔬菜）</t>
  </si>
  <si>
    <t>大葱（鳞茎类蔬菜）</t>
  </si>
  <si>
    <t>山药（根茎类和薯芋类蔬菜）</t>
  </si>
  <si>
    <t>水产品</t>
  </si>
  <si>
    <t>淡水产品</t>
  </si>
  <si>
    <t>淡水鱼</t>
  </si>
  <si>
    <t>淡水虾</t>
  </si>
  <si>
    <t>淡水蟹</t>
  </si>
  <si>
    <t>海水产品</t>
  </si>
  <si>
    <t>海水鱼</t>
  </si>
  <si>
    <t>海水虾</t>
  </si>
  <si>
    <t>海水蟹</t>
  </si>
  <si>
    <t>贝类</t>
  </si>
  <si>
    <t>其他水产品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</si>
  <si>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</si>
  <si>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</si>
  <si>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</si>
  <si>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</si>
  <si>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豆类</t>
  </si>
  <si>
    <t>黄豆、绿豆、红豆(赤豆)、蚕豆、小扁豆、豌豆等</t>
  </si>
  <si>
    <t>生干坚果与籽类食品</t>
  </si>
  <si>
    <t>生干坚果</t>
  </si>
  <si>
    <t>生干籽类</t>
  </si>
  <si>
    <t>2023年昆都仑区食品安全抽检监测任务分解表（2250批次）</t>
  </si>
  <si>
    <t>卜尔汉图</t>
  </si>
  <si>
    <t>阿尔丁</t>
  </si>
  <si>
    <t>鞍山</t>
  </si>
  <si>
    <t>昆北</t>
  </si>
  <si>
    <t>府东</t>
  </si>
  <si>
    <t>少先</t>
  </si>
  <si>
    <t>白云</t>
  </si>
  <si>
    <t>林荫</t>
  </si>
  <si>
    <t>友谊</t>
  </si>
  <si>
    <t>团结</t>
  </si>
  <si>
    <t>前进</t>
  </si>
  <si>
    <t>昆工</t>
  </si>
  <si>
    <t>黄河</t>
  </si>
  <si>
    <t>昆河</t>
  </si>
  <si>
    <t>沼潭</t>
  </si>
  <si>
    <t>路易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</si>
</sst>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;[Red]0"/>
    <numFmt numFmtId="178" formatCode="0_ "/>
  </numFmts>
  <fonts count="34">
    <font>
      <sz val="11"/>
      <color theme="1"/>
      <name val="宋体"/>
      <charset val="134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4"/>
      <name val="黑体"/>
      <charset val="134"/>
    </font>
    <font>
      <b/>
      <sz val="10.5"/>
      <name val="宋体"/>
      <charset val="134"/>
    </font>
    <font>
      <b/>
      <sz val="10.5"/>
      <color indexed="8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0.5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63" applyFont="1" applyFill="1" applyBorder="1" applyAlignment="1">
      <alignment vertical="center" wrapText="1"/>
    </xf>
    <xf numFmtId="0" fontId="8" fillId="0" borderId="1" xfId="63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10" fillId="0" borderId="1" xfId="2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63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63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2" xfId="53" applyFont="1" applyFill="1" applyBorder="1" applyAlignment="1" applyProtection="1">
      <alignment horizontal="center" vertical="center" wrapText="1"/>
      <protection locked="0"/>
    </xf>
    <xf numFmtId="0" fontId="8" fillId="0" borderId="1" xfId="53" applyFont="1" applyFill="1" applyBorder="1" applyAlignment="1" applyProtection="1">
      <alignment horizontal="center" vertical="center" wrapText="1"/>
      <protection locked="0"/>
    </xf>
    <xf numFmtId="0" fontId="8" fillId="0" borderId="3" xfId="53" applyFont="1" applyFill="1" applyBorder="1" applyAlignment="1" applyProtection="1">
      <alignment horizontal="center" vertical="center" wrapText="1"/>
      <protection locked="0"/>
    </xf>
    <xf numFmtId="0" fontId="8" fillId="0" borderId="1" xfId="73" applyFont="1" applyFill="1" applyBorder="1" applyAlignment="1" applyProtection="1">
      <alignment horizontal="center" vertical="center" wrapText="1"/>
      <protection locked="0"/>
    </xf>
    <xf numFmtId="0" fontId="8" fillId="0" borderId="4" xfId="53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2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2" xfId="61" applyNumberFormat="1" applyFont="1" applyFill="1" applyBorder="1" applyAlignment="1">
      <alignment horizontal="center" vertical="center" wrapText="1"/>
    </xf>
    <xf numFmtId="0" fontId="8" fillId="0" borderId="1" xfId="61" applyNumberFormat="1" applyFont="1" applyFill="1" applyBorder="1" applyAlignment="1">
      <alignment horizontal="center" vertical="center" wrapText="1"/>
    </xf>
    <xf numFmtId="0" fontId="8" fillId="0" borderId="3" xfId="61" applyNumberFormat="1" applyFont="1" applyFill="1" applyBorder="1" applyAlignment="1">
      <alignment horizontal="center" vertical="center" wrapText="1"/>
    </xf>
    <xf numFmtId="0" fontId="8" fillId="0" borderId="1" xfId="61" applyFont="1" applyFill="1" applyBorder="1" applyAlignment="1">
      <alignment horizontal="center" vertical="center" wrapText="1"/>
    </xf>
    <xf numFmtId="0" fontId="8" fillId="0" borderId="4" xfId="6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76" applyFont="1" applyFill="1" applyBorder="1" applyAlignment="1">
      <alignment horizontal="center" vertical="center" wrapText="1"/>
    </xf>
    <xf numFmtId="178" fontId="8" fillId="0" borderId="1" xfId="69" applyNumberFormat="1" applyFont="1" applyFill="1" applyBorder="1" applyAlignment="1">
      <alignment horizontal="center" vertical="center" wrapText="1"/>
    </xf>
    <xf numFmtId="0" fontId="8" fillId="0" borderId="1" xfId="76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58" applyFont="1" applyFill="1" applyBorder="1" applyAlignment="1">
      <alignment horizontal="center" vertical="center" wrapText="1"/>
    </xf>
    <xf numFmtId="0" fontId="8" fillId="0" borderId="1" xfId="75" applyFont="1" applyFill="1" applyBorder="1" applyAlignment="1">
      <alignment horizontal="center" vertical="center" wrapText="1"/>
    </xf>
    <xf numFmtId="0" fontId="8" fillId="0" borderId="1" xfId="77" applyNumberFormat="1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" xfId="58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" xfId="49"/>
    <cellStyle name="常规 10 11" xfId="50"/>
    <cellStyle name="常规 12" xfId="51"/>
    <cellStyle name="常规 19 2" xfId="52"/>
    <cellStyle name="常规 21" xfId="53"/>
    <cellStyle name="常规 16" xfId="54"/>
    <cellStyle name="常规 2 2" xfId="55"/>
    <cellStyle name="常规 10 10" xfId="56"/>
    <cellStyle name="常规 11" xfId="57"/>
    <cellStyle name="常规 11 2" xfId="58"/>
    <cellStyle name="常规 2" xfId="59"/>
    <cellStyle name="常规 12 3" xfId="60"/>
    <cellStyle name="常规 22" xfId="61"/>
    <cellStyle name="常规 17" xfId="62"/>
    <cellStyle name="常规 18" xfId="63"/>
    <cellStyle name="常规 2 2 14 2" xfId="64"/>
    <cellStyle name="常规 18 2" xfId="65"/>
    <cellStyle name="常规 19" xfId="66"/>
    <cellStyle name="常规 2 2 2" xfId="67"/>
    <cellStyle name="常规 2 3" xfId="68"/>
    <cellStyle name="常规 2 3 10" xfId="69"/>
    <cellStyle name="常规 2 3 10 5" xfId="70"/>
    <cellStyle name="常规 2 4" xfId="71"/>
    <cellStyle name="常规 20" xfId="72"/>
    <cellStyle name="常规 21 2" xfId="73"/>
    <cellStyle name="常规 25" xfId="74"/>
    <cellStyle name="常规 28" xfId="75"/>
    <cellStyle name="常规 3" xfId="76"/>
    <cellStyle name="常规 4" xfId="77"/>
    <cellStyle name="常规 7" xfId="78"/>
    <cellStyle name="常规 8 11" xfId="79"/>
    <cellStyle name="常规 9 11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8"/>
  <sheetViews>
    <sheetView tabSelected="1" workbookViewId="0">
      <pane ySplit="3" topLeftCell="A4" activePane="bottomLeft" state="frozen"/>
      <selection/>
      <selection pane="bottomLeft" activeCell="C15" sqref="C15:C20"/>
    </sheetView>
  </sheetViews>
  <sheetFormatPr defaultColWidth="16.125" defaultRowHeight="13.5" outlineLevelCol="6"/>
  <cols>
    <col min="1" max="1" width="6.25" style="5" customWidth="1"/>
    <col min="2" max="2" width="11" style="5" customWidth="1"/>
    <col min="3" max="3" width="17.25" style="5" customWidth="1"/>
    <col min="4" max="4" width="19.375" style="5" customWidth="1"/>
    <col min="5" max="5" width="20.75" style="5" customWidth="1"/>
    <col min="6" max="6" width="10.375" style="5" customWidth="1"/>
    <col min="7" max="7" width="13.75" style="6" customWidth="1"/>
    <col min="8" max="16384" width="16.125" style="6" customWidth="1"/>
  </cols>
  <sheetData>
    <row r="1" s="1" customFormat="1" ht="20.25" spans="1:6">
      <c r="A1" s="7" t="s">
        <v>0</v>
      </c>
      <c r="B1" s="7"/>
      <c r="C1" s="7"/>
      <c r="D1" s="7"/>
      <c r="E1" s="7"/>
      <c r="F1" s="7"/>
    </row>
    <row r="2" s="2" customFormat="1" ht="37" customHeight="1" spans="1:7">
      <c r="A2" s="68" t="s">
        <v>1</v>
      </c>
      <c r="B2" s="68"/>
      <c r="C2" s="68"/>
      <c r="D2" s="68"/>
      <c r="E2" s="68"/>
      <c r="F2" s="68"/>
      <c r="G2" s="68"/>
    </row>
    <row r="3" s="3" customFormat="1" ht="25.5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69" t="s">
        <v>8</v>
      </c>
    </row>
    <row r="4" ht="14.25" spans="1:7">
      <c r="A4" s="10">
        <v>1</v>
      </c>
      <c r="B4" s="10" t="s">
        <v>9</v>
      </c>
      <c r="C4" s="10" t="s">
        <v>10</v>
      </c>
      <c r="D4" s="10" t="s">
        <v>10</v>
      </c>
      <c r="E4" s="10" t="s">
        <v>10</v>
      </c>
      <c r="F4" s="10" t="s">
        <v>11</v>
      </c>
      <c r="G4" s="11">
        <v>4</v>
      </c>
    </row>
    <row r="5" ht="14.25" spans="1:7">
      <c r="A5" s="10"/>
      <c r="B5" s="10"/>
      <c r="C5" s="10" t="s">
        <v>12</v>
      </c>
      <c r="D5" s="10" t="s">
        <v>12</v>
      </c>
      <c r="E5" s="10" t="s">
        <v>13</v>
      </c>
      <c r="F5" s="10" t="s">
        <v>11</v>
      </c>
      <c r="G5" s="11">
        <v>1</v>
      </c>
    </row>
    <row r="6" ht="14.25" spans="1:7">
      <c r="A6" s="10"/>
      <c r="B6" s="10"/>
      <c r="C6" s="10" t="s">
        <v>14</v>
      </c>
      <c r="D6" s="10" t="s">
        <v>14</v>
      </c>
      <c r="E6" s="10" t="s">
        <v>15</v>
      </c>
      <c r="F6" s="10" t="s">
        <v>16</v>
      </c>
      <c r="G6" s="33">
        <v>2</v>
      </c>
    </row>
    <row r="7" spans="1:7">
      <c r="A7" s="10"/>
      <c r="B7" s="10"/>
      <c r="C7" s="10" t="s">
        <v>17</v>
      </c>
      <c r="D7" s="10" t="s">
        <v>18</v>
      </c>
      <c r="E7" s="10" t="s">
        <v>18</v>
      </c>
      <c r="F7" s="10" t="s">
        <v>16</v>
      </c>
      <c r="G7" s="13">
        <v>0</v>
      </c>
    </row>
    <row r="8" spans="1:7">
      <c r="A8" s="10"/>
      <c r="B8" s="10"/>
      <c r="C8" s="10"/>
      <c r="D8" s="10" t="s">
        <v>19</v>
      </c>
      <c r="E8" s="10" t="s">
        <v>20</v>
      </c>
      <c r="F8" s="10" t="s">
        <v>11</v>
      </c>
      <c r="G8" s="13">
        <v>0</v>
      </c>
    </row>
    <row r="9" spans="1:7">
      <c r="A9" s="10"/>
      <c r="B9" s="10"/>
      <c r="C9" s="10"/>
      <c r="D9" s="10"/>
      <c r="E9" s="10" t="s">
        <v>21</v>
      </c>
      <c r="F9" s="10" t="s">
        <v>11</v>
      </c>
      <c r="G9" s="13">
        <v>2</v>
      </c>
    </row>
    <row r="10" spans="1:7">
      <c r="A10" s="10"/>
      <c r="B10" s="10"/>
      <c r="C10" s="10"/>
      <c r="D10" s="10"/>
      <c r="E10" s="10" t="s">
        <v>22</v>
      </c>
      <c r="F10" s="10" t="s">
        <v>11</v>
      </c>
      <c r="G10" s="13">
        <v>0</v>
      </c>
    </row>
    <row r="11" spans="1:7">
      <c r="A11" s="10"/>
      <c r="B11" s="10"/>
      <c r="C11" s="10"/>
      <c r="D11" s="10" t="s">
        <v>23</v>
      </c>
      <c r="E11" s="10" t="s">
        <v>24</v>
      </c>
      <c r="F11" s="10" t="s">
        <v>11</v>
      </c>
      <c r="G11" s="13">
        <v>1</v>
      </c>
    </row>
    <row r="12" spans="1:7">
      <c r="A12" s="10"/>
      <c r="B12" s="10"/>
      <c r="C12" s="10" t="s">
        <v>17</v>
      </c>
      <c r="D12" s="10" t="s">
        <v>23</v>
      </c>
      <c r="E12" s="10" t="s">
        <v>25</v>
      </c>
      <c r="F12" s="10" t="s">
        <v>11</v>
      </c>
      <c r="G12" s="13">
        <v>0</v>
      </c>
    </row>
    <row r="13" spans="1:7">
      <c r="A13" s="10"/>
      <c r="B13" s="10"/>
      <c r="C13" s="10"/>
      <c r="D13" s="10"/>
      <c r="E13" s="10" t="s">
        <v>26</v>
      </c>
      <c r="F13" s="10" t="s">
        <v>11</v>
      </c>
      <c r="G13" s="13">
        <v>0</v>
      </c>
    </row>
    <row r="14" spans="1:7">
      <c r="A14" s="10"/>
      <c r="B14" s="10"/>
      <c r="C14" s="10"/>
      <c r="D14" s="10"/>
      <c r="E14" s="10" t="s">
        <v>27</v>
      </c>
      <c r="F14" s="10" t="s">
        <v>11</v>
      </c>
      <c r="G14" s="13">
        <v>0</v>
      </c>
    </row>
    <row r="15" spans="1:7">
      <c r="A15" s="14">
        <v>2</v>
      </c>
      <c r="B15" s="15" t="s">
        <v>28</v>
      </c>
      <c r="C15" s="16" t="s">
        <v>29</v>
      </c>
      <c r="D15" s="16" t="s">
        <v>30</v>
      </c>
      <c r="E15" s="16" t="s">
        <v>31</v>
      </c>
      <c r="F15" s="16" t="s">
        <v>32</v>
      </c>
      <c r="G15" s="38">
        <v>15</v>
      </c>
    </row>
    <row r="16" spans="1:7">
      <c r="A16" s="19"/>
      <c r="B16" s="20"/>
      <c r="C16" s="16"/>
      <c r="D16" s="16"/>
      <c r="E16" s="16" t="s">
        <v>33</v>
      </c>
      <c r="F16" s="16" t="s">
        <v>32</v>
      </c>
      <c r="G16" s="40"/>
    </row>
    <row r="17" spans="1:7">
      <c r="A17" s="19"/>
      <c r="B17" s="20"/>
      <c r="C17" s="16"/>
      <c r="D17" s="16"/>
      <c r="E17" s="16" t="s">
        <v>34</v>
      </c>
      <c r="F17" s="16" t="s">
        <v>32</v>
      </c>
      <c r="G17" s="40"/>
    </row>
    <row r="18" spans="1:7">
      <c r="A18" s="19"/>
      <c r="B18" s="20"/>
      <c r="C18" s="16"/>
      <c r="D18" s="16"/>
      <c r="E18" s="16" t="s">
        <v>35</v>
      </c>
      <c r="F18" s="16" t="s">
        <v>32</v>
      </c>
      <c r="G18" s="40"/>
    </row>
    <row r="19" ht="24" spans="1:7">
      <c r="A19" s="19"/>
      <c r="B19" s="20"/>
      <c r="C19" s="16"/>
      <c r="D19" s="16"/>
      <c r="E19" s="16" t="s">
        <v>36</v>
      </c>
      <c r="F19" s="16" t="s">
        <v>32</v>
      </c>
      <c r="G19" s="42"/>
    </row>
    <row r="20" spans="1:7">
      <c r="A20" s="19"/>
      <c r="B20" s="20"/>
      <c r="C20" s="16"/>
      <c r="D20" s="16" t="s">
        <v>37</v>
      </c>
      <c r="E20" s="16" t="s">
        <v>38</v>
      </c>
      <c r="F20" s="16" t="s">
        <v>32</v>
      </c>
      <c r="G20" s="13">
        <v>0</v>
      </c>
    </row>
    <row r="21" spans="1:7">
      <c r="A21" s="19"/>
      <c r="B21" s="20"/>
      <c r="C21" s="16" t="s">
        <v>39</v>
      </c>
      <c r="D21" s="16" t="s">
        <v>39</v>
      </c>
      <c r="E21" s="16" t="s">
        <v>39</v>
      </c>
      <c r="F21" s="16" t="s">
        <v>32</v>
      </c>
      <c r="G21" s="13">
        <v>0</v>
      </c>
    </row>
    <row r="22" spans="1:7">
      <c r="A22" s="21"/>
      <c r="B22" s="22"/>
      <c r="C22" s="16" t="s">
        <v>40</v>
      </c>
      <c r="D22" s="16" t="s">
        <v>40</v>
      </c>
      <c r="E22" s="16" t="s">
        <v>40</v>
      </c>
      <c r="F22" s="16" t="s">
        <v>11</v>
      </c>
      <c r="G22" s="13">
        <v>0</v>
      </c>
    </row>
    <row r="23" ht="24" spans="1:7">
      <c r="A23" s="14">
        <v>3</v>
      </c>
      <c r="B23" s="14" t="s">
        <v>41</v>
      </c>
      <c r="C23" s="10" t="s">
        <v>42</v>
      </c>
      <c r="D23" s="10" t="s">
        <v>42</v>
      </c>
      <c r="E23" s="10" t="s">
        <v>43</v>
      </c>
      <c r="F23" s="10" t="s">
        <v>16</v>
      </c>
      <c r="G23" s="13">
        <v>4</v>
      </c>
    </row>
    <row r="24" spans="1:7">
      <c r="A24" s="19"/>
      <c r="B24" s="19"/>
      <c r="C24" s="10" t="s">
        <v>44</v>
      </c>
      <c r="D24" s="10" t="s">
        <v>44</v>
      </c>
      <c r="E24" s="10" t="s">
        <v>45</v>
      </c>
      <c r="F24" s="10" t="s">
        <v>16</v>
      </c>
      <c r="G24" s="13">
        <v>7</v>
      </c>
    </row>
    <row r="25" spans="1:7">
      <c r="A25" s="19"/>
      <c r="B25" s="19"/>
      <c r="C25" s="10" t="s">
        <v>46</v>
      </c>
      <c r="D25" s="10" t="s">
        <v>46</v>
      </c>
      <c r="E25" s="10" t="s">
        <v>47</v>
      </c>
      <c r="F25" s="10" t="s">
        <v>16</v>
      </c>
      <c r="G25" s="13">
        <v>7</v>
      </c>
    </row>
    <row r="26" spans="1:7">
      <c r="A26" s="19"/>
      <c r="B26" s="19"/>
      <c r="C26" s="10" t="s">
        <v>48</v>
      </c>
      <c r="D26" s="10" t="s">
        <v>48</v>
      </c>
      <c r="E26" s="10" t="s">
        <v>49</v>
      </c>
      <c r="F26" s="10" t="s">
        <v>16</v>
      </c>
      <c r="G26" s="13">
        <v>6</v>
      </c>
    </row>
    <row r="27" spans="1:7">
      <c r="A27" s="19"/>
      <c r="B27" s="19"/>
      <c r="C27" s="10" t="s">
        <v>50</v>
      </c>
      <c r="D27" s="10" t="s">
        <v>50</v>
      </c>
      <c r="E27" s="10" t="s">
        <v>51</v>
      </c>
      <c r="F27" s="10" t="s">
        <v>16</v>
      </c>
      <c r="G27" s="13">
        <v>7</v>
      </c>
    </row>
    <row r="28" ht="24" spans="1:7">
      <c r="A28" s="19"/>
      <c r="B28" s="19"/>
      <c r="C28" s="10"/>
      <c r="D28" s="10"/>
      <c r="E28" s="10" t="s">
        <v>52</v>
      </c>
      <c r="F28" s="10" t="s">
        <v>11</v>
      </c>
      <c r="G28" s="33">
        <v>6</v>
      </c>
    </row>
    <row r="29" ht="24" spans="1:7">
      <c r="A29" s="19"/>
      <c r="B29" s="19"/>
      <c r="C29" s="10" t="s">
        <v>50</v>
      </c>
      <c r="D29" s="10" t="s">
        <v>50</v>
      </c>
      <c r="E29" s="10" t="s">
        <v>53</v>
      </c>
      <c r="F29" s="10" t="s">
        <v>16</v>
      </c>
      <c r="G29" s="13">
        <v>3</v>
      </c>
    </row>
    <row r="30" spans="1:7">
      <c r="A30" s="19"/>
      <c r="B30" s="19"/>
      <c r="C30" s="10"/>
      <c r="D30" s="10"/>
      <c r="E30" s="10" t="s">
        <v>54</v>
      </c>
      <c r="F30" s="10" t="s">
        <v>11</v>
      </c>
      <c r="G30" s="13">
        <v>1</v>
      </c>
    </row>
    <row r="31" spans="1:7">
      <c r="A31" s="19"/>
      <c r="B31" s="19"/>
      <c r="C31" s="10" t="s">
        <v>55</v>
      </c>
      <c r="D31" s="10" t="s">
        <v>56</v>
      </c>
      <c r="E31" s="10" t="s">
        <v>57</v>
      </c>
      <c r="F31" s="10" t="s">
        <v>16</v>
      </c>
      <c r="G31" s="13">
        <v>1</v>
      </c>
    </row>
    <row r="32" spans="1:7">
      <c r="A32" s="19"/>
      <c r="B32" s="19"/>
      <c r="C32" s="10"/>
      <c r="D32" s="10"/>
      <c r="E32" s="10" t="s">
        <v>58</v>
      </c>
      <c r="F32" s="10" t="s">
        <v>16</v>
      </c>
      <c r="G32" s="13">
        <v>0</v>
      </c>
    </row>
    <row r="33" spans="1:7">
      <c r="A33" s="19"/>
      <c r="B33" s="19"/>
      <c r="C33" s="10"/>
      <c r="D33" s="10" t="s">
        <v>59</v>
      </c>
      <c r="E33" s="10" t="s">
        <v>60</v>
      </c>
      <c r="F33" s="10" t="s">
        <v>16</v>
      </c>
      <c r="G33" s="13">
        <v>0</v>
      </c>
    </row>
    <row r="34" ht="24" spans="1:7">
      <c r="A34" s="19"/>
      <c r="B34" s="19"/>
      <c r="C34" s="10" t="s">
        <v>55</v>
      </c>
      <c r="D34" s="10" t="s">
        <v>59</v>
      </c>
      <c r="E34" s="10" t="s">
        <v>61</v>
      </c>
      <c r="F34" s="10" t="s">
        <v>16</v>
      </c>
      <c r="G34" s="13">
        <v>0</v>
      </c>
    </row>
    <row r="35" spans="1:7">
      <c r="A35" s="19"/>
      <c r="B35" s="19"/>
      <c r="C35" s="10"/>
      <c r="D35" s="10"/>
      <c r="E35" s="10" t="s">
        <v>62</v>
      </c>
      <c r="F35" s="10" t="s">
        <v>16</v>
      </c>
      <c r="G35" s="13">
        <v>0</v>
      </c>
    </row>
    <row r="36" ht="24" spans="1:7">
      <c r="A36" s="19"/>
      <c r="B36" s="19"/>
      <c r="C36" s="10"/>
      <c r="D36" s="10"/>
      <c r="E36" s="10" t="s">
        <v>63</v>
      </c>
      <c r="F36" s="10" t="s">
        <v>16</v>
      </c>
      <c r="G36" s="13">
        <v>0</v>
      </c>
    </row>
    <row r="37" spans="1:7">
      <c r="A37" s="19"/>
      <c r="B37" s="19"/>
      <c r="C37" s="10"/>
      <c r="D37" s="10"/>
      <c r="E37" s="10" t="s">
        <v>64</v>
      </c>
      <c r="F37" s="10" t="s">
        <v>16</v>
      </c>
      <c r="G37" s="13">
        <v>0</v>
      </c>
    </row>
    <row r="38" spans="1:7">
      <c r="A38" s="19"/>
      <c r="B38" s="19"/>
      <c r="C38" s="10"/>
      <c r="D38" s="10" t="s">
        <v>65</v>
      </c>
      <c r="E38" s="10" t="s">
        <v>66</v>
      </c>
      <c r="F38" s="10" t="s">
        <v>16</v>
      </c>
      <c r="G38" s="13">
        <v>0</v>
      </c>
    </row>
    <row r="39" spans="1:7">
      <c r="A39" s="19"/>
      <c r="B39" s="19"/>
      <c r="C39" s="10"/>
      <c r="D39" s="10"/>
      <c r="E39" s="10" t="s">
        <v>67</v>
      </c>
      <c r="F39" s="10" t="s">
        <v>16</v>
      </c>
      <c r="G39" s="13">
        <v>0</v>
      </c>
    </row>
    <row r="40" spans="1:7">
      <c r="A40" s="21"/>
      <c r="B40" s="21"/>
      <c r="C40" s="10" t="s">
        <v>68</v>
      </c>
      <c r="D40" s="10" t="s">
        <v>68</v>
      </c>
      <c r="E40" s="10" t="s">
        <v>68</v>
      </c>
      <c r="F40" s="10" t="s">
        <v>16</v>
      </c>
      <c r="G40" s="13">
        <v>0</v>
      </c>
    </row>
    <row r="41" ht="24" spans="1:7">
      <c r="A41" s="14">
        <v>4</v>
      </c>
      <c r="B41" s="23" t="s">
        <v>69</v>
      </c>
      <c r="C41" s="10" t="s">
        <v>70</v>
      </c>
      <c r="D41" s="10" t="s">
        <v>71</v>
      </c>
      <c r="E41" s="10" t="s">
        <v>72</v>
      </c>
      <c r="F41" s="10" t="s">
        <v>32</v>
      </c>
      <c r="G41" s="13">
        <v>0</v>
      </c>
    </row>
    <row r="42" spans="1:7">
      <c r="A42" s="19"/>
      <c r="B42" s="24"/>
      <c r="C42" s="10"/>
      <c r="D42" s="10" t="s">
        <v>73</v>
      </c>
      <c r="E42" s="10" t="s">
        <v>73</v>
      </c>
      <c r="F42" s="10" t="s">
        <v>32</v>
      </c>
      <c r="G42" s="13">
        <v>0</v>
      </c>
    </row>
    <row r="43" spans="1:7">
      <c r="A43" s="19"/>
      <c r="B43" s="24"/>
      <c r="C43" s="10" t="s">
        <v>74</v>
      </c>
      <c r="D43" s="10" t="s">
        <v>75</v>
      </c>
      <c r="E43" s="10" t="s">
        <v>75</v>
      </c>
      <c r="F43" s="10" t="s">
        <v>32</v>
      </c>
      <c r="G43" s="13">
        <v>3</v>
      </c>
    </row>
    <row r="44" spans="1:7">
      <c r="A44" s="19"/>
      <c r="B44" s="24"/>
      <c r="C44" s="10"/>
      <c r="D44" s="10" t="s">
        <v>76</v>
      </c>
      <c r="E44" s="10" t="s">
        <v>76</v>
      </c>
      <c r="F44" s="10" t="s">
        <v>32</v>
      </c>
      <c r="G44" s="13">
        <v>3</v>
      </c>
    </row>
    <row r="45" spans="1:7">
      <c r="A45" s="19"/>
      <c r="B45" s="24"/>
      <c r="C45" s="10"/>
      <c r="D45" s="10" t="s">
        <v>77</v>
      </c>
      <c r="E45" s="10" t="s">
        <v>77</v>
      </c>
      <c r="F45" s="10" t="s">
        <v>32</v>
      </c>
      <c r="G45" s="13">
        <v>1</v>
      </c>
    </row>
    <row r="46" spans="1:7">
      <c r="A46" s="19"/>
      <c r="B46" s="24"/>
      <c r="C46" s="10"/>
      <c r="D46" s="10" t="s">
        <v>78</v>
      </c>
      <c r="E46" s="10" t="s">
        <v>78</v>
      </c>
      <c r="F46" s="10" t="s">
        <v>32</v>
      </c>
      <c r="G46" s="13">
        <v>3</v>
      </c>
    </row>
    <row r="47" ht="14.25" spans="1:7">
      <c r="A47" s="19"/>
      <c r="B47" s="24"/>
      <c r="C47" s="10"/>
      <c r="D47" s="10" t="s">
        <v>79</v>
      </c>
      <c r="E47" s="10" t="s">
        <v>79</v>
      </c>
      <c r="F47" s="10" t="s">
        <v>32</v>
      </c>
      <c r="G47" s="33">
        <v>13</v>
      </c>
    </row>
    <row r="48" spans="1:7">
      <c r="A48" s="21"/>
      <c r="B48" s="25"/>
      <c r="C48" s="26" t="s">
        <v>80</v>
      </c>
      <c r="D48" s="26" t="s">
        <v>80</v>
      </c>
      <c r="E48" s="26" t="s">
        <v>81</v>
      </c>
      <c r="F48" s="26" t="s">
        <v>32</v>
      </c>
      <c r="G48" s="13">
        <v>0</v>
      </c>
    </row>
    <row r="49" spans="1:7">
      <c r="A49" s="14">
        <v>5</v>
      </c>
      <c r="B49" s="27" t="s">
        <v>82</v>
      </c>
      <c r="C49" s="28" t="s">
        <v>82</v>
      </c>
      <c r="D49" s="28" t="s">
        <v>83</v>
      </c>
      <c r="E49" s="28" t="s">
        <v>84</v>
      </c>
      <c r="F49" s="28" t="s">
        <v>32</v>
      </c>
      <c r="G49" s="13">
        <v>0</v>
      </c>
    </row>
    <row r="50" ht="14.25" spans="1:7">
      <c r="A50" s="19"/>
      <c r="B50" s="29"/>
      <c r="C50" s="28"/>
      <c r="D50" s="28"/>
      <c r="E50" s="28" t="s">
        <v>85</v>
      </c>
      <c r="F50" s="28" t="s">
        <v>32</v>
      </c>
      <c r="G50" s="33">
        <v>6</v>
      </c>
    </row>
    <row r="51" ht="14.25" spans="1:7">
      <c r="A51" s="19"/>
      <c r="B51" s="29"/>
      <c r="C51" s="28"/>
      <c r="D51" s="28"/>
      <c r="E51" s="28" t="s">
        <v>86</v>
      </c>
      <c r="F51" s="28" t="s">
        <v>32</v>
      </c>
      <c r="G51" s="33">
        <v>2</v>
      </c>
    </row>
    <row r="52" spans="1:7">
      <c r="A52" s="19"/>
      <c r="B52" s="29"/>
      <c r="C52" s="28"/>
      <c r="D52" s="28"/>
      <c r="E52" s="28" t="s">
        <v>87</v>
      </c>
      <c r="F52" s="28" t="s">
        <v>32</v>
      </c>
      <c r="G52" s="13">
        <v>0</v>
      </c>
    </row>
    <row r="53" ht="36" spans="1:7">
      <c r="A53" s="19"/>
      <c r="B53" s="29"/>
      <c r="C53" s="28" t="s">
        <v>82</v>
      </c>
      <c r="D53" s="30" t="s">
        <v>88</v>
      </c>
      <c r="E53" s="30" t="s">
        <v>89</v>
      </c>
      <c r="F53" s="30" t="s">
        <v>32</v>
      </c>
      <c r="G53" s="13">
        <v>0</v>
      </c>
    </row>
    <row r="54" ht="24" spans="1:7">
      <c r="A54" s="19"/>
      <c r="B54" s="29"/>
      <c r="C54" s="28"/>
      <c r="D54" s="28" t="s">
        <v>90</v>
      </c>
      <c r="E54" s="28" t="s">
        <v>91</v>
      </c>
      <c r="F54" s="28" t="s">
        <v>32</v>
      </c>
      <c r="G54" s="33">
        <v>4</v>
      </c>
    </row>
    <row r="55" ht="24" spans="1:7">
      <c r="A55" s="19"/>
      <c r="B55" s="29"/>
      <c r="C55" s="28"/>
      <c r="D55" s="28" t="s">
        <v>92</v>
      </c>
      <c r="E55" s="28" t="s">
        <v>93</v>
      </c>
      <c r="F55" s="28" t="s">
        <v>32</v>
      </c>
      <c r="G55" s="13">
        <v>0</v>
      </c>
    </row>
    <row r="56" spans="1:7">
      <c r="A56" s="19"/>
      <c r="B56" s="29"/>
      <c r="C56" s="28"/>
      <c r="D56" s="28"/>
      <c r="E56" s="28" t="s">
        <v>94</v>
      </c>
      <c r="F56" s="28" t="s">
        <v>32</v>
      </c>
      <c r="G56" s="13">
        <v>0</v>
      </c>
    </row>
    <row r="57" ht="14.25" spans="1:7">
      <c r="A57" s="19"/>
      <c r="B57" s="29"/>
      <c r="C57" s="28"/>
      <c r="D57" s="28"/>
      <c r="E57" s="28" t="s">
        <v>95</v>
      </c>
      <c r="F57" s="28" t="s">
        <v>32</v>
      </c>
      <c r="G57" s="33">
        <v>4</v>
      </c>
    </row>
    <row r="58" spans="1:7">
      <c r="A58" s="21"/>
      <c r="B58" s="31"/>
      <c r="C58" s="28"/>
      <c r="D58" s="28"/>
      <c r="E58" s="28" t="s">
        <v>96</v>
      </c>
      <c r="F58" s="28" t="s">
        <v>32</v>
      </c>
      <c r="G58" s="13">
        <v>0</v>
      </c>
    </row>
    <row r="59" spans="1:7">
      <c r="A59" s="14">
        <v>6</v>
      </c>
      <c r="B59" s="14" t="s">
        <v>97</v>
      </c>
      <c r="C59" s="10" t="s">
        <v>97</v>
      </c>
      <c r="D59" s="10" t="s">
        <v>98</v>
      </c>
      <c r="E59" s="10" t="s">
        <v>99</v>
      </c>
      <c r="F59" s="10" t="s">
        <v>32</v>
      </c>
      <c r="G59" s="13">
        <v>6</v>
      </c>
    </row>
    <row r="60" spans="1:7">
      <c r="A60" s="19"/>
      <c r="B60" s="19"/>
      <c r="C60" s="10"/>
      <c r="D60" s="10" t="s">
        <v>98</v>
      </c>
      <c r="E60" s="10" t="s">
        <v>100</v>
      </c>
      <c r="F60" s="10" t="s">
        <v>32</v>
      </c>
      <c r="G60" s="13">
        <v>5</v>
      </c>
    </row>
    <row r="61" spans="1:7">
      <c r="A61" s="19"/>
      <c r="B61" s="19"/>
      <c r="C61" s="10"/>
      <c r="D61" s="10"/>
      <c r="E61" s="10" t="s">
        <v>101</v>
      </c>
      <c r="F61" s="10" t="s">
        <v>32</v>
      </c>
      <c r="G61" s="13">
        <v>6</v>
      </c>
    </row>
    <row r="62" ht="14.25" spans="1:7">
      <c r="A62" s="19"/>
      <c r="B62" s="19"/>
      <c r="C62" s="10"/>
      <c r="D62" s="10" t="s">
        <v>102</v>
      </c>
      <c r="E62" s="10" t="s">
        <v>102</v>
      </c>
      <c r="F62" s="10" t="s">
        <v>11</v>
      </c>
      <c r="G62" s="33">
        <v>10</v>
      </c>
    </row>
    <row r="63" ht="14.25" spans="1:7">
      <c r="A63" s="19"/>
      <c r="B63" s="19"/>
      <c r="C63" s="10"/>
      <c r="D63" s="10" t="s">
        <v>103</v>
      </c>
      <c r="E63" s="10" t="s">
        <v>103</v>
      </c>
      <c r="F63" s="10" t="s">
        <v>11</v>
      </c>
      <c r="G63" s="33">
        <v>5</v>
      </c>
    </row>
    <row r="64" ht="14.25" spans="1:7">
      <c r="A64" s="19"/>
      <c r="B64" s="19"/>
      <c r="C64" s="10" t="s">
        <v>97</v>
      </c>
      <c r="D64" s="10" t="s">
        <v>104</v>
      </c>
      <c r="E64" s="10" t="s">
        <v>104</v>
      </c>
      <c r="F64" s="10" t="s">
        <v>16</v>
      </c>
      <c r="G64" s="11">
        <v>4</v>
      </c>
    </row>
    <row r="65" spans="1:7">
      <c r="A65" s="19"/>
      <c r="B65" s="19"/>
      <c r="C65" s="10"/>
      <c r="D65" s="10" t="s">
        <v>105</v>
      </c>
      <c r="E65" s="10" t="s">
        <v>105</v>
      </c>
      <c r="F65" s="10" t="s">
        <v>11</v>
      </c>
      <c r="G65" s="13">
        <v>4</v>
      </c>
    </row>
    <row r="66" spans="1:7">
      <c r="A66" s="19"/>
      <c r="B66" s="19"/>
      <c r="C66" s="10"/>
      <c r="D66" s="10" t="s">
        <v>106</v>
      </c>
      <c r="E66" s="10" t="s">
        <v>106</v>
      </c>
      <c r="F66" s="10" t="s">
        <v>16</v>
      </c>
      <c r="G66" s="13">
        <v>5</v>
      </c>
    </row>
    <row r="67" spans="1:7">
      <c r="A67" s="21"/>
      <c r="B67" s="21"/>
      <c r="C67" s="10"/>
      <c r="D67" s="10" t="s">
        <v>107</v>
      </c>
      <c r="E67" s="10" t="s">
        <v>107</v>
      </c>
      <c r="F67" s="10" t="s">
        <v>16</v>
      </c>
      <c r="G67" s="13">
        <v>3</v>
      </c>
    </row>
    <row r="68" ht="24" spans="1:7">
      <c r="A68" s="10">
        <v>7</v>
      </c>
      <c r="B68" s="10" t="s">
        <v>108</v>
      </c>
      <c r="C68" s="10" t="s">
        <v>108</v>
      </c>
      <c r="D68" s="10" t="s">
        <v>109</v>
      </c>
      <c r="E68" s="10" t="s">
        <v>110</v>
      </c>
      <c r="F68" s="10" t="s">
        <v>11</v>
      </c>
      <c r="G68" s="13">
        <v>5</v>
      </c>
    </row>
    <row r="69" spans="1:7">
      <c r="A69" s="10"/>
      <c r="B69" s="10"/>
      <c r="C69" s="10"/>
      <c r="D69" s="10" t="s">
        <v>111</v>
      </c>
      <c r="E69" s="10" t="s">
        <v>111</v>
      </c>
      <c r="F69" s="10" t="s">
        <v>11</v>
      </c>
      <c r="G69" s="13">
        <v>0</v>
      </c>
    </row>
    <row r="70" ht="24" spans="1:7">
      <c r="A70" s="10"/>
      <c r="B70" s="10"/>
      <c r="C70" s="10"/>
      <c r="D70" s="10" t="s">
        <v>112</v>
      </c>
      <c r="E70" s="10" t="s">
        <v>113</v>
      </c>
      <c r="F70" s="10" t="s">
        <v>11</v>
      </c>
      <c r="G70" s="33">
        <v>4</v>
      </c>
    </row>
    <row r="71" spans="1:7">
      <c r="A71" s="10">
        <v>8</v>
      </c>
      <c r="B71" s="10" t="s">
        <v>114</v>
      </c>
      <c r="C71" s="10" t="s">
        <v>114</v>
      </c>
      <c r="D71" s="10" t="s">
        <v>114</v>
      </c>
      <c r="E71" s="10" t="s">
        <v>114</v>
      </c>
      <c r="F71" s="10" t="s">
        <v>16</v>
      </c>
      <c r="G71" s="13">
        <v>2</v>
      </c>
    </row>
    <row r="72" spans="1:7">
      <c r="A72" s="14">
        <v>9</v>
      </c>
      <c r="B72" s="44" t="s">
        <v>115</v>
      </c>
      <c r="C72" s="45" t="s">
        <v>115</v>
      </c>
      <c r="D72" s="45" t="s">
        <v>116</v>
      </c>
      <c r="E72" s="45" t="s">
        <v>117</v>
      </c>
      <c r="F72" s="10" t="s">
        <v>16</v>
      </c>
      <c r="G72" s="13">
        <v>0</v>
      </c>
    </row>
    <row r="73" spans="1:7">
      <c r="A73" s="19"/>
      <c r="B73" s="46"/>
      <c r="C73" s="45"/>
      <c r="D73" s="45"/>
      <c r="E73" s="45" t="s">
        <v>118</v>
      </c>
      <c r="F73" s="10" t="s">
        <v>16</v>
      </c>
      <c r="G73" s="13">
        <v>0</v>
      </c>
    </row>
    <row r="74" spans="1:7">
      <c r="A74" s="19"/>
      <c r="B74" s="46"/>
      <c r="C74" s="45"/>
      <c r="D74" s="45" t="s">
        <v>119</v>
      </c>
      <c r="E74" s="45" t="s">
        <v>120</v>
      </c>
      <c r="F74" s="10" t="s">
        <v>11</v>
      </c>
      <c r="G74" s="13">
        <v>0</v>
      </c>
    </row>
    <row r="75" ht="14.25" spans="1:7">
      <c r="A75" s="19"/>
      <c r="B75" s="46"/>
      <c r="C75" s="45" t="s">
        <v>115</v>
      </c>
      <c r="D75" s="45" t="s">
        <v>119</v>
      </c>
      <c r="E75" s="45" t="s">
        <v>121</v>
      </c>
      <c r="F75" s="10" t="s">
        <v>11</v>
      </c>
      <c r="G75" s="38">
        <v>1</v>
      </c>
    </row>
    <row r="76" ht="14.25" spans="1:7">
      <c r="A76" s="19"/>
      <c r="B76" s="46"/>
      <c r="C76" s="45"/>
      <c r="D76" s="45"/>
      <c r="E76" s="47" t="s">
        <v>122</v>
      </c>
      <c r="F76" s="10" t="s">
        <v>11</v>
      </c>
      <c r="G76" s="53">
        <v>0</v>
      </c>
    </row>
    <row r="77" spans="1:7">
      <c r="A77" s="21"/>
      <c r="B77" s="48"/>
      <c r="C77" s="45"/>
      <c r="D77" s="47" t="s">
        <v>123</v>
      </c>
      <c r="E77" s="47" t="s">
        <v>123</v>
      </c>
      <c r="F77" s="10" t="s">
        <v>16</v>
      </c>
      <c r="G77" s="13">
        <v>0</v>
      </c>
    </row>
    <row r="78" ht="24" spans="1:7">
      <c r="A78" s="49">
        <v>10</v>
      </c>
      <c r="B78" s="49" t="s">
        <v>124</v>
      </c>
      <c r="C78" s="49" t="s">
        <v>124</v>
      </c>
      <c r="D78" s="49" t="s">
        <v>124</v>
      </c>
      <c r="E78" s="49" t="s">
        <v>125</v>
      </c>
      <c r="F78" s="49" t="s">
        <v>11</v>
      </c>
      <c r="G78" s="13">
        <v>21</v>
      </c>
    </row>
    <row r="79" spans="1:7">
      <c r="A79" s="14">
        <v>11</v>
      </c>
      <c r="B79" s="14" t="s">
        <v>126</v>
      </c>
      <c r="C79" s="10" t="s">
        <v>127</v>
      </c>
      <c r="D79" s="10" t="s">
        <v>127</v>
      </c>
      <c r="E79" s="10" t="s">
        <v>128</v>
      </c>
      <c r="F79" s="10" t="s">
        <v>11</v>
      </c>
      <c r="G79" s="13">
        <v>6</v>
      </c>
    </row>
    <row r="80" spans="1:7">
      <c r="A80" s="19"/>
      <c r="B80" s="19"/>
      <c r="C80" s="10"/>
      <c r="D80" s="10"/>
      <c r="E80" s="10" t="s">
        <v>129</v>
      </c>
      <c r="F80" s="10" t="s">
        <v>11</v>
      </c>
      <c r="G80" s="13">
        <v>0</v>
      </c>
    </row>
    <row r="81" spans="1:7">
      <c r="A81" s="19"/>
      <c r="B81" s="19"/>
      <c r="C81" s="10" t="s">
        <v>130</v>
      </c>
      <c r="D81" s="10" t="s">
        <v>131</v>
      </c>
      <c r="E81" s="10" t="s">
        <v>132</v>
      </c>
      <c r="F81" s="10" t="s">
        <v>16</v>
      </c>
      <c r="G81" s="13">
        <v>0</v>
      </c>
    </row>
    <row r="82" spans="1:7">
      <c r="A82" s="19"/>
      <c r="B82" s="19"/>
      <c r="C82" s="10"/>
      <c r="D82" s="10" t="s">
        <v>133</v>
      </c>
      <c r="E82" s="10" t="s">
        <v>134</v>
      </c>
      <c r="F82" s="10" t="s">
        <v>16</v>
      </c>
      <c r="G82" s="13">
        <v>4</v>
      </c>
    </row>
    <row r="83" spans="1:7">
      <c r="A83" s="19"/>
      <c r="B83" s="19"/>
      <c r="C83" s="10" t="s">
        <v>130</v>
      </c>
      <c r="D83" s="10" t="s">
        <v>135</v>
      </c>
      <c r="E83" s="10" t="s">
        <v>135</v>
      </c>
      <c r="F83" s="10" t="s">
        <v>16</v>
      </c>
      <c r="G83" s="13">
        <v>4</v>
      </c>
    </row>
    <row r="84" spans="1:7">
      <c r="A84" s="19"/>
      <c r="B84" s="19"/>
      <c r="C84" s="10"/>
      <c r="D84" s="10" t="s">
        <v>136</v>
      </c>
      <c r="E84" s="10" t="s">
        <v>136</v>
      </c>
      <c r="F84" s="10" t="s">
        <v>16</v>
      </c>
      <c r="G84" s="13">
        <v>0</v>
      </c>
    </row>
    <row r="85" spans="1:7">
      <c r="A85" s="21"/>
      <c r="B85" s="21"/>
      <c r="C85" s="10"/>
      <c r="D85" s="10" t="s">
        <v>137</v>
      </c>
      <c r="E85" s="10" t="s">
        <v>137</v>
      </c>
      <c r="F85" s="10" t="s">
        <v>16</v>
      </c>
      <c r="G85" s="13">
        <v>0</v>
      </c>
    </row>
    <row r="86" ht="24" spans="1:7">
      <c r="A86" s="14">
        <v>12</v>
      </c>
      <c r="B86" s="14" t="s">
        <v>138</v>
      </c>
      <c r="C86" s="10" t="s">
        <v>138</v>
      </c>
      <c r="D86" s="10" t="s">
        <v>139</v>
      </c>
      <c r="E86" s="10" t="s">
        <v>140</v>
      </c>
      <c r="F86" s="10" t="s">
        <v>11</v>
      </c>
      <c r="G86" s="13">
        <v>4</v>
      </c>
    </row>
    <row r="87" ht="24" spans="1:7">
      <c r="A87" s="19"/>
      <c r="B87" s="19"/>
      <c r="C87" s="10"/>
      <c r="D87" s="10" t="s">
        <v>141</v>
      </c>
      <c r="E87" s="10" t="s">
        <v>142</v>
      </c>
      <c r="F87" s="10" t="s">
        <v>16</v>
      </c>
      <c r="G87" s="13">
        <v>0</v>
      </c>
    </row>
    <row r="88" spans="1:7">
      <c r="A88" s="19"/>
      <c r="B88" s="19"/>
      <c r="C88" s="10" t="s">
        <v>138</v>
      </c>
      <c r="D88" s="10" t="s">
        <v>141</v>
      </c>
      <c r="E88" s="10" t="s">
        <v>143</v>
      </c>
      <c r="F88" s="10" t="s">
        <v>16</v>
      </c>
      <c r="G88" s="13">
        <v>0</v>
      </c>
    </row>
    <row r="89" spans="1:7">
      <c r="A89" s="19"/>
      <c r="B89" s="19"/>
      <c r="C89" s="10"/>
      <c r="D89" s="10"/>
      <c r="E89" s="10" t="s">
        <v>144</v>
      </c>
      <c r="F89" s="10" t="s">
        <v>16</v>
      </c>
      <c r="G89" s="13">
        <v>0</v>
      </c>
    </row>
    <row r="90" spans="1:7">
      <c r="A90" s="19"/>
      <c r="B90" s="19"/>
      <c r="C90" s="10"/>
      <c r="D90" s="10"/>
      <c r="E90" s="10" t="s">
        <v>145</v>
      </c>
      <c r="F90" s="10" t="s">
        <v>16</v>
      </c>
      <c r="G90" s="13">
        <v>0</v>
      </c>
    </row>
    <row r="91" spans="1:7">
      <c r="A91" s="19"/>
      <c r="B91" s="19"/>
      <c r="C91" s="10"/>
      <c r="D91" s="10"/>
      <c r="E91" s="10" t="s">
        <v>146</v>
      </c>
      <c r="F91" s="10" t="s">
        <v>16</v>
      </c>
      <c r="G91" s="13">
        <v>0</v>
      </c>
    </row>
    <row r="92" spans="1:7">
      <c r="A92" s="21"/>
      <c r="B92" s="21"/>
      <c r="C92" s="10"/>
      <c r="D92" s="10"/>
      <c r="E92" s="10" t="s">
        <v>147</v>
      </c>
      <c r="F92" s="10" t="s">
        <v>16</v>
      </c>
      <c r="G92" s="13">
        <v>0</v>
      </c>
    </row>
    <row r="93" spans="1:7">
      <c r="A93" s="10">
        <v>13</v>
      </c>
      <c r="B93" s="10" t="s">
        <v>148</v>
      </c>
      <c r="C93" s="10" t="s">
        <v>149</v>
      </c>
      <c r="D93" s="10" t="s">
        <v>150</v>
      </c>
      <c r="E93" s="10" t="s">
        <v>150</v>
      </c>
      <c r="F93" s="10" t="s">
        <v>16</v>
      </c>
      <c r="G93" s="13">
        <v>1</v>
      </c>
    </row>
    <row r="94" ht="36" spans="1:7">
      <c r="A94" s="10"/>
      <c r="B94" s="10"/>
      <c r="C94" s="10"/>
      <c r="D94" s="10" t="s">
        <v>151</v>
      </c>
      <c r="E94" s="10" t="s">
        <v>152</v>
      </c>
      <c r="F94" s="10" t="s">
        <v>16</v>
      </c>
      <c r="G94" s="13">
        <v>7</v>
      </c>
    </row>
    <row r="95" spans="1:7">
      <c r="A95" s="10"/>
      <c r="B95" s="10"/>
      <c r="C95" s="10"/>
      <c r="D95" s="10" t="s">
        <v>153</v>
      </c>
      <c r="E95" s="10" t="s">
        <v>153</v>
      </c>
      <c r="F95" s="10" t="s">
        <v>16</v>
      </c>
      <c r="G95" s="13">
        <v>0</v>
      </c>
    </row>
    <row r="96" ht="36" spans="1:7">
      <c r="A96" s="10">
        <v>14</v>
      </c>
      <c r="B96" s="10" t="s">
        <v>154</v>
      </c>
      <c r="C96" s="10" t="s">
        <v>155</v>
      </c>
      <c r="D96" s="10" t="s">
        <v>155</v>
      </c>
      <c r="E96" s="10" t="s">
        <v>156</v>
      </c>
      <c r="F96" s="10" t="s">
        <v>16</v>
      </c>
      <c r="G96" s="13">
        <v>3</v>
      </c>
    </row>
    <row r="97" ht="36" spans="1:7">
      <c r="A97" s="10"/>
      <c r="B97" s="10"/>
      <c r="C97" s="10"/>
      <c r="D97" s="10" t="s">
        <v>157</v>
      </c>
      <c r="E97" s="10" t="s">
        <v>158</v>
      </c>
      <c r="F97" s="10" t="s">
        <v>16</v>
      </c>
      <c r="G97" s="13">
        <v>0</v>
      </c>
    </row>
    <row r="98" spans="1:7">
      <c r="A98" s="10"/>
      <c r="B98" s="10"/>
      <c r="C98" s="10" t="s">
        <v>159</v>
      </c>
      <c r="D98" s="10" t="s">
        <v>160</v>
      </c>
      <c r="E98" s="10" t="s">
        <v>161</v>
      </c>
      <c r="F98" s="10" t="s">
        <v>16</v>
      </c>
      <c r="G98" s="13">
        <v>0</v>
      </c>
    </row>
    <row r="99" spans="1:7">
      <c r="A99" s="10"/>
      <c r="B99" s="10"/>
      <c r="C99" s="10"/>
      <c r="D99" s="10" t="s">
        <v>162</v>
      </c>
      <c r="E99" s="10" t="s">
        <v>162</v>
      </c>
      <c r="F99" s="10" t="s">
        <v>16</v>
      </c>
      <c r="G99" s="13">
        <v>0</v>
      </c>
    </row>
    <row r="100" ht="24" spans="1:7">
      <c r="A100" s="14">
        <v>15</v>
      </c>
      <c r="B100" s="14" t="s">
        <v>163</v>
      </c>
      <c r="C100" s="10" t="s">
        <v>164</v>
      </c>
      <c r="D100" s="10" t="s">
        <v>165</v>
      </c>
      <c r="E100" s="10" t="s">
        <v>166</v>
      </c>
      <c r="F100" s="10" t="s">
        <v>32</v>
      </c>
      <c r="G100" s="33">
        <v>7</v>
      </c>
    </row>
    <row r="101" spans="1:7">
      <c r="A101" s="19"/>
      <c r="B101" s="19"/>
      <c r="C101" s="10" t="s">
        <v>167</v>
      </c>
      <c r="D101" s="10" t="s">
        <v>168</v>
      </c>
      <c r="E101" s="10" t="s">
        <v>168</v>
      </c>
      <c r="F101" s="10" t="s">
        <v>11</v>
      </c>
      <c r="G101" s="13">
        <v>0</v>
      </c>
    </row>
    <row r="102" spans="1:7">
      <c r="A102" s="19"/>
      <c r="B102" s="19"/>
      <c r="C102" s="10"/>
      <c r="D102" s="10" t="s">
        <v>169</v>
      </c>
      <c r="E102" s="10" t="s">
        <v>169</v>
      </c>
      <c r="F102" s="10" t="s">
        <v>16</v>
      </c>
      <c r="G102" s="13">
        <v>3</v>
      </c>
    </row>
    <row r="103" spans="1:7">
      <c r="A103" s="19"/>
      <c r="B103" s="19"/>
      <c r="C103" s="10" t="s">
        <v>167</v>
      </c>
      <c r="D103" s="10" t="s">
        <v>170</v>
      </c>
      <c r="E103" s="10" t="s">
        <v>170</v>
      </c>
      <c r="F103" s="10" t="s">
        <v>11</v>
      </c>
      <c r="G103" s="13">
        <v>0</v>
      </c>
    </row>
    <row r="104" spans="1:7">
      <c r="A104" s="19"/>
      <c r="B104" s="19"/>
      <c r="C104" s="10"/>
      <c r="D104" s="10" t="s">
        <v>171</v>
      </c>
      <c r="E104" s="10" t="s">
        <v>171</v>
      </c>
      <c r="F104" s="10" t="s">
        <v>11</v>
      </c>
      <c r="G104" s="13">
        <v>0</v>
      </c>
    </row>
    <row r="105" ht="14.25" spans="1:7">
      <c r="A105" s="19"/>
      <c r="B105" s="19"/>
      <c r="C105" s="10" t="s">
        <v>172</v>
      </c>
      <c r="D105" s="10" t="s">
        <v>173</v>
      </c>
      <c r="E105" s="10" t="s">
        <v>173</v>
      </c>
      <c r="F105" s="10" t="s">
        <v>11</v>
      </c>
      <c r="G105" s="54">
        <v>5</v>
      </c>
    </row>
    <row r="106" ht="24" spans="1:7">
      <c r="A106" s="19"/>
      <c r="B106" s="19"/>
      <c r="C106" s="10"/>
      <c r="D106" s="10" t="s">
        <v>174</v>
      </c>
      <c r="E106" s="10" t="s">
        <v>175</v>
      </c>
      <c r="F106" s="10" t="s">
        <v>11</v>
      </c>
      <c r="G106" s="55">
        <v>0</v>
      </c>
    </row>
    <row r="107" ht="14.25" spans="1:7">
      <c r="A107" s="19"/>
      <c r="B107" s="19"/>
      <c r="C107" s="10"/>
      <c r="D107" s="10"/>
      <c r="E107" s="10" t="s">
        <v>176</v>
      </c>
      <c r="F107" s="10" t="s">
        <v>11</v>
      </c>
      <c r="G107" s="55">
        <v>0</v>
      </c>
    </row>
    <row r="108" ht="14.25" spans="1:7">
      <c r="A108" s="21"/>
      <c r="B108" s="21"/>
      <c r="C108" s="10"/>
      <c r="D108" s="10" t="s">
        <v>177</v>
      </c>
      <c r="E108" s="10" t="s">
        <v>177</v>
      </c>
      <c r="F108" s="10" t="s">
        <v>11</v>
      </c>
      <c r="G108" s="53">
        <v>0</v>
      </c>
    </row>
    <row r="109" ht="14.25" spans="1:7">
      <c r="A109" s="10">
        <v>16</v>
      </c>
      <c r="B109" s="10" t="s">
        <v>178</v>
      </c>
      <c r="C109" s="10" t="s">
        <v>178</v>
      </c>
      <c r="D109" s="10" t="s">
        <v>179</v>
      </c>
      <c r="E109" s="10" t="s">
        <v>179</v>
      </c>
      <c r="F109" s="10" t="s">
        <v>11</v>
      </c>
      <c r="G109" s="33">
        <v>13</v>
      </c>
    </row>
    <row r="110" ht="36" spans="1:7">
      <c r="A110" s="10"/>
      <c r="B110" s="10"/>
      <c r="C110" s="10" t="s">
        <v>178</v>
      </c>
      <c r="D110" s="10" t="s">
        <v>180</v>
      </c>
      <c r="E110" s="10" t="s">
        <v>181</v>
      </c>
      <c r="F110" s="10" t="s">
        <v>16</v>
      </c>
      <c r="G110" s="13">
        <v>0</v>
      </c>
    </row>
    <row r="111" spans="1:7">
      <c r="A111" s="10"/>
      <c r="B111" s="10"/>
      <c r="C111" s="10" t="s">
        <v>178</v>
      </c>
      <c r="D111" s="10" t="s">
        <v>182</v>
      </c>
      <c r="E111" s="10" t="s">
        <v>183</v>
      </c>
      <c r="F111" s="10" t="s">
        <v>16</v>
      </c>
      <c r="G111" s="13">
        <v>0</v>
      </c>
    </row>
    <row r="112" spans="1:7">
      <c r="A112" s="10"/>
      <c r="B112" s="10"/>
      <c r="C112" s="10" t="s">
        <v>178</v>
      </c>
      <c r="D112" s="10"/>
      <c r="E112" s="10" t="s">
        <v>184</v>
      </c>
      <c r="F112" s="10" t="s">
        <v>16</v>
      </c>
      <c r="G112" s="13">
        <v>0</v>
      </c>
    </row>
    <row r="113" spans="1:7">
      <c r="A113" s="10"/>
      <c r="B113" s="10"/>
      <c r="C113" s="10" t="s">
        <v>178</v>
      </c>
      <c r="D113" s="10" t="s">
        <v>185</v>
      </c>
      <c r="E113" s="10" t="s">
        <v>185</v>
      </c>
      <c r="F113" s="10" t="s">
        <v>16</v>
      </c>
      <c r="G113" s="13">
        <v>0</v>
      </c>
    </row>
    <row r="114" spans="1:7">
      <c r="A114" s="10">
        <v>17</v>
      </c>
      <c r="B114" s="49" t="s">
        <v>186</v>
      </c>
      <c r="C114" s="49" t="s">
        <v>186</v>
      </c>
      <c r="D114" s="49" t="s">
        <v>187</v>
      </c>
      <c r="E114" s="49" t="s">
        <v>187</v>
      </c>
      <c r="F114" s="49" t="s">
        <v>16</v>
      </c>
      <c r="G114" s="13">
        <v>4</v>
      </c>
    </row>
    <row r="115" spans="1:7">
      <c r="A115" s="10"/>
      <c r="B115" s="49"/>
      <c r="C115" s="49"/>
      <c r="D115" s="49" t="s">
        <v>188</v>
      </c>
      <c r="E115" s="49" t="s">
        <v>189</v>
      </c>
      <c r="F115" s="49" t="s">
        <v>16</v>
      </c>
      <c r="G115" s="13">
        <v>0</v>
      </c>
    </row>
    <row r="116" ht="24" spans="1:7">
      <c r="A116" s="10"/>
      <c r="B116" s="49"/>
      <c r="C116" s="49"/>
      <c r="D116" s="49" t="s">
        <v>190</v>
      </c>
      <c r="E116" s="49" t="s">
        <v>191</v>
      </c>
      <c r="F116" s="49" t="s">
        <v>11</v>
      </c>
      <c r="G116" s="33">
        <v>8</v>
      </c>
    </row>
    <row r="117" spans="1:7">
      <c r="A117" s="10">
        <v>18</v>
      </c>
      <c r="B117" s="10" t="s">
        <v>192</v>
      </c>
      <c r="C117" s="10" t="s">
        <v>192</v>
      </c>
      <c r="D117" s="10" t="s">
        <v>193</v>
      </c>
      <c r="E117" s="10" t="s">
        <v>194</v>
      </c>
      <c r="F117" s="10" t="s">
        <v>16</v>
      </c>
      <c r="G117" s="39">
        <v>7</v>
      </c>
    </row>
    <row r="118" spans="1:7">
      <c r="A118" s="10"/>
      <c r="B118" s="10"/>
      <c r="C118" s="10"/>
      <c r="D118" s="10"/>
      <c r="E118" s="10" t="s">
        <v>195</v>
      </c>
      <c r="F118" s="10" t="s">
        <v>16</v>
      </c>
      <c r="G118" s="43"/>
    </row>
    <row r="119" spans="1:7">
      <c r="A119" s="50">
        <v>19</v>
      </c>
      <c r="B119" s="51" t="s">
        <v>196</v>
      </c>
      <c r="C119" s="52" t="s">
        <v>196</v>
      </c>
      <c r="D119" s="52" t="s">
        <v>197</v>
      </c>
      <c r="E119" s="52" t="s">
        <v>197</v>
      </c>
      <c r="F119" s="50" t="s">
        <v>11</v>
      </c>
      <c r="G119" s="54">
        <v>8</v>
      </c>
    </row>
    <row r="120" spans="1:7">
      <c r="A120" s="50"/>
      <c r="B120" s="51"/>
      <c r="C120" s="52"/>
      <c r="D120" s="52" t="s">
        <v>198</v>
      </c>
      <c r="E120" s="52" t="s">
        <v>198</v>
      </c>
      <c r="F120" s="52" t="s">
        <v>11</v>
      </c>
      <c r="G120" s="56"/>
    </row>
    <row r="121" spans="1:7">
      <c r="A121" s="50"/>
      <c r="B121" s="51"/>
      <c r="C121" s="52"/>
      <c r="D121" s="52" t="s">
        <v>199</v>
      </c>
      <c r="E121" s="52" t="s">
        <v>199</v>
      </c>
      <c r="F121" s="52" t="s">
        <v>11</v>
      </c>
      <c r="G121" s="57"/>
    </row>
    <row r="122" spans="1:7">
      <c r="A122" s="50"/>
      <c r="B122" s="51"/>
      <c r="C122" s="52"/>
      <c r="D122" s="52" t="s">
        <v>147</v>
      </c>
      <c r="E122" s="52" t="s">
        <v>147</v>
      </c>
      <c r="F122" s="52" t="s">
        <v>11</v>
      </c>
      <c r="G122" s="13">
        <v>0</v>
      </c>
    </row>
    <row r="123" spans="1:7">
      <c r="A123" s="10">
        <v>20</v>
      </c>
      <c r="B123" s="10" t="s">
        <v>200</v>
      </c>
      <c r="C123" s="10" t="s">
        <v>201</v>
      </c>
      <c r="D123" s="10" t="s">
        <v>201</v>
      </c>
      <c r="E123" s="10" t="s">
        <v>201</v>
      </c>
      <c r="F123" s="10" t="s">
        <v>16</v>
      </c>
      <c r="G123" s="13">
        <v>0</v>
      </c>
    </row>
    <row r="124" spans="1:7">
      <c r="A124" s="10"/>
      <c r="B124" s="10"/>
      <c r="C124" s="10" t="s">
        <v>202</v>
      </c>
      <c r="D124" s="10" t="s">
        <v>202</v>
      </c>
      <c r="E124" s="10" t="s">
        <v>202</v>
      </c>
      <c r="F124" s="10" t="s">
        <v>16</v>
      </c>
      <c r="G124" s="13">
        <v>0</v>
      </c>
    </row>
    <row r="125" ht="24" spans="1:7">
      <c r="A125" s="10">
        <v>21</v>
      </c>
      <c r="B125" s="10" t="s">
        <v>203</v>
      </c>
      <c r="C125" s="10" t="s">
        <v>203</v>
      </c>
      <c r="D125" s="10" t="s">
        <v>203</v>
      </c>
      <c r="E125" s="10" t="s">
        <v>204</v>
      </c>
      <c r="F125" s="10" t="s">
        <v>16</v>
      </c>
      <c r="G125" s="13">
        <v>0</v>
      </c>
    </row>
    <row r="126" spans="1:7">
      <c r="A126" s="14">
        <v>22</v>
      </c>
      <c r="B126" s="14" t="s">
        <v>205</v>
      </c>
      <c r="C126" s="10" t="s">
        <v>205</v>
      </c>
      <c r="D126" s="10" t="s">
        <v>206</v>
      </c>
      <c r="E126" s="10" t="s">
        <v>207</v>
      </c>
      <c r="F126" s="10" t="s">
        <v>11</v>
      </c>
      <c r="G126" s="13">
        <v>0</v>
      </c>
    </row>
    <row r="127" spans="1:7">
      <c r="A127" s="19"/>
      <c r="B127" s="19"/>
      <c r="C127" s="10"/>
      <c r="D127" s="10"/>
      <c r="E127" s="10" t="s">
        <v>208</v>
      </c>
      <c r="F127" s="10" t="s">
        <v>11</v>
      </c>
      <c r="G127" s="13">
        <v>0</v>
      </c>
    </row>
    <row r="128" spans="1:7">
      <c r="A128" s="19"/>
      <c r="B128" s="19"/>
      <c r="C128" s="10" t="s">
        <v>205</v>
      </c>
      <c r="D128" s="10" t="s">
        <v>209</v>
      </c>
      <c r="E128" s="10" t="s">
        <v>210</v>
      </c>
      <c r="F128" s="10" t="s">
        <v>11</v>
      </c>
      <c r="G128" s="13">
        <v>0</v>
      </c>
    </row>
    <row r="129" spans="1:7">
      <c r="A129" s="19"/>
      <c r="B129" s="19"/>
      <c r="C129" s="10"/>
      <c r="D129" s="10"/>
      <c r="E129" s="10" t="s">
        <v>211</v>
      </c>
      <c r="F129" s="10" t="s">
        <v>11</v>
      </c>
      <c r="G129" s="13">
        <v>0</v>
      </c>
    </row>
    <row r="130" spans="1:7">
      <c r="A130" s="19"/>
      <c r="B130" s="19"/>
      <c r="C130" s="10"/>
      <c r="D130" s="10"/>
      <c r="E130" s="10" t="s">
        <v>212</v>
      </c>
      <c r="F130" s="10" t="s">
        <v>11</v>
      </c>
      <c r="G130" s="13">
        <v>0</v>
      </c>
    </row>
    <row r="131" spans="1:7">
      <c r="A131" s="19"/>
      <c r="B131" s="19"/>
      <c r="C131" s="10"/>
      <c r="D131" s="10" t="s">
        <v>213</v>
      </c>
      <c r="E131" s="10" t="s">
        <v>214</v>
      </c>
      <c r="F131" s="10" t="s">
        <v>11</v>
      </c>
      <c r="G131" s="13">
        <v>0</v>
      </c>
    </row>
    <row r="132" spans="1:7">
      <c r="A132" s="19"/>
      <c r="B132" s="19"/>
      <c r="C132" s="10"/>
      <c r="D132" s="10" t="s">
        <v>215</v>
      </c>
      <c r="E132" s="10" t="s">
        <v>215</v>
      </c>
      <c r="F132" s="10" t="s">
        <v>32</v>
      </c>
      <c r="G132" s="13">
        <v>2</v>
      </c>
    </row>
    <row r="133" spans="1:7">
      <c r="A133" s="19"/>
      <c r="B133" s="19"/>
      <c r="C133" s="10"/>
      <c r="D133" s="10" t="s">
        <v>216</v>
      </c>
      <c r="E133" s="10" t="s">
        <v>217</v>
      </c>
      <c r="F133" s="10" t="s">
        <v>32</v>
      </c>
      <c r="G133" s="13">
        <v>0</v>
      </c>
    </row>
    <row r="134" spans="1:7">
      <c r="A134" s="19"/>
      <c r="B134" s="19"/>
      <c r="C134" s="10"/>
      <c r="D134" s="10" t="s">
        <v>218</v>
      </c>
      <c r="E134" s="10" t="s">
        <v>218</v>
      </c>
      <c r="F134" s="10" t="s">
        <v>16</v>
      </c>
      <c r="G134" s="13">
        <v>0</v>
      </c>
    </row>
    <row r="135" spans="1:7">
      <c r="A135" s="21"/>
      <c r="B135" s="21"/>
      <c r="C135" s="10"/>
      <c r="D135" s="10" t="s">
        <v>219</v>
      </c>
      <c r="E135" s="10" t="s">
        <v>219</v>
      </c>
      <c r="F135" s="10" t="s">
        <v>16</v>
      </c>
      <c r="G135" s="13">
        <v>0</v>
      </c>
    </row>
    <row r="136" spans="1:7">
      <c r="A136" s="10">
        <v>23</v>
      </c>
      <c r="B136" s="10" t="s">
        <v>220</v>
      </c>
      <c r="C136" s="10" t="s">
        <v>220</v>
      </c>
      <c r="D136" s="10" t="s">
        <v>221</v>
      </c>
      <c r="E136" s="10" t="s">
        <v>221</v>
      </c>
      <c r="F136" s="10" t="s">
        <v>16</v>
      </c>
      <c r="G136" s="13">
        <v>14</v>
      </c>
    </row>
    <row r="137" spans="1:7">
      <c r="A137" s="10"/>
      <c r="B137" s="10"/>
      <c r="C137" s="10"/>
      <c r="D137" s="10" t="s">
        <v>222</v>
      </c>
      <c r="E137" s="10" t="s">
        <v>223</v>
      </c>
      <c r="F137" s="10" t="s">
        <v>11</v>
      </c>
      <c r="G137" s="13">
        <v>14</v>
      </c>
    </row>
    <row r="138" spans="1:7">
      <c r="A138" s="10"/>
      <c r="B138" s="10"/>
      <c r="C138" s="10"/>
      <c r="D138" s="10" t="s">
        <v>224</v>
      </c>
      <c r="E138" s="10" t="s">
        <v>224</v>
      </c>
      <c r="F138" s="10" t="s">
        <v>16</v>
      </c>
      <c r="G138" s="13">
        <v>12</v>
      </c>
    </row>
    <row r="139" ht="14.25" spans="1:7">
      <c r="A139" s="14">
        <v>24</v>
      </c>
      <c r="B139" s="14" t="s">
        <v>225</v>
      </c>
      <c r="C139" s="10" t="s">
        <v>225</v>
      </c>
      <c r="D139" s="10" t="s">
        <v>225</v>
      </c>
      <c r="E139" s="10" t="s">
        <v>225</v>
      </c>
      <c r="F139" s="10" t="s">
        <v>11</v>
      </c>
      <c r="G139" s="11">
        <v>14</v>
      </c>
    </row>
    <row r="140" ht="14.25" spans="1:7">
      <c r="A140" s="19"/>
      <c r="B140" s="19"/>
      <c r="C140" s="10" t="s">
        <v>225</v>
      </c>
      <c r="D140" s="10" t="s">
        <v>226</v>
      </c>
      <c r="E140" s="10" t="s">
        <v>226</v>
      </c>
      <c r="F140" s="10" t="s">
        <v>11</v>
      </c>
      <c r="G140" s="33">
        <v>14</v>
      </c>
    </row>
    <row r="141" ht="14.25" spans="1:7">
      <c r="A141" s="21"/>
      <c r="B141" s="21"/>
      <c r="C141" s="10" t="s">
        <v>227</v>
      </c>
      <c r="D141" s="10" t="s">
        <v>227</v>
      </c>
      <c r="E141" s="10" t="s">
        <v>227</v>
      </c>
      <c r="F141" s="10" t="s">
        <v>11</v>
      </c>
      <c r="G141" s="33">
        <v>13</v>
      </c>
    </row>
    <row r="142" ht="14.25" spans="1:7">
      <c r="A142" s="10">
        <v>25</v>
      </c>
      <c r="B142" s="10" t="s">
        <v>228</v>
      </c>
      <c r="C142" s="10" t="s">
        <v>228</v>
      </c>
      <c r="D142" s="10" t="s">
        <v>229</v>
      </c>
      <c r="E142" s="10" t="s">
        <v>230</v>
      </c>
      <c r="F142" s="10" t="s">
        <v>11</v>
      </c>
      <c r="G142" s="33">
        <v>8</v>
      </c>
    </row>
    <row r="143" ht="14.25" spans="1:7">
      <c r="A143" s="10"/>
      <c r="B143" s="10"/>
      <c r="C143" s="10"/>
      <c r="D143" s="10" t="s">
        <v>231</v>
      </c>
      <c r="E143" s="10" t="s">
        <v>232</v>
      </c>
      <c r="F143" s="10" t="s">
        <v>11</v>
      </c>
      <c r="G143" s="11">
        <v>7</v>
      </c>
    </row>
    <row r="144" spans="1:7">
      <c r="A144" s="10"/>
      <c r="B144" s="10"/>
      <c r="C144" s="10"/>
      <c r="D144" s="10"/>
      <c r="E144" s="10" t="s">
        <v>233</v>
      </c>
      <c r="F144" s="10" t="s">
        <v>11</v>
      </c>
      <c r="G144" s="13">
        <v>0</v>
      </c>
    </row>
    <row r="145" spans="1:7">
      <c r="A145" s="10"/>
      <c r="B145" s="10"/>
      <c r="C145" s="10"/>
      <c r="D145" s="10" t="s">
        <v>234</v>
      </c>
      <c r="E145" s="10" t="s">
        <v>235</v>
      </c>
      <c r="F145" s="10" t="s">
        <v>11</v>
      </c>
      <c r="G145" s="13">
        <v>2</v>
      </c>
    </row>
    <row r="146" spans="1:7">
      <c r="A146" s="10">
        <v>26</v>
      </c>
      <c r="B146" s="10" t="s">
        <v>236</v>
      </c>
      <c r="C146" s="10" t="s">
        <v>236</v>
      </c>
      <c r="D146" s="10" t="s">
        <v>237</v>
      </c>
      <c r="E146" s="10" t="s">
        <v>237</v>
      </c>
      <c r="F146" s="10" t="s">
        <v>32</v>
      </c>
      <c r="G146" s="54">
        <v>9</v>
      </c>
    </row>
    <row r="147" ht="24" spans="1:7">
      <c r="A147" s="10"/>
      <c r="B147" s="10"/>
      <c r="C147" s="10" t="s">
        <v>236</v>
      </c>
      <c r="D147" s="10" t="s">
        <v>238</v>
      </c>
      <c r="E147" s="10" t="s">
        <v>238</v>
      </c>
      <c r="F147" s="10" t="s">
        <v>16</v>
      </c>
      <c r="G147" s="57"/>
    </row>
    <row r="148" spans="1:7">
      <c r="A148" s="10"/>
      <c r="B148" s="10"/>
      <c r="C148" s="10" t="s">
        <v>236</v>
      </c>
      <c r="D148" s="10" t="s">
        <v>239</v>
      </c>
      <c r="E148" s="10" t="s">
        <v>239</v>
      </c>
      <c r="F148" s="10" t="s">
        <v>16</v>
      </c>
      <c r="G148" s="13">
        <v>0</v>
      </c>
    </row>
    <row r="149" spans="1:7">
      <c r="A149" s="10"/>
      <c r="B149" s="10"/>
      <c r="C149" s="10" t="s">
        <v>236</v>
      </c>
      <c r="D149" s="10" t="s">
        <v>240</v>
      </c>
      <c r="E149" s="10" t="s">
        <v>240</v>
      </c>
      <c r="F149" s="10" t="s">
        <v>16</v>
      </c>
      <c r="G149" s="13">
        <v>0</v>
      </c>
    </row>
    <row r="150" ht="14.25" spans="1:7">
      <c r="A150" s="10">
        <v>27</v>
      </c>
      <c r="B150" s="10" t="s">
        <v>241</v>
      </c>
      <c r="C150" s="10" t="s">
        <v>241</v>
      </c>
      <c r="D150" s="10" t="s">
        <v>241</v>
      </c>
      <c r="E150" s="10" t="s">
        <v>241</v>
      </c>
      <c r="F150" s="10" t="s">
        <v>11</v>
      </c>
      <c r="G150" s="33">
        <v>7</v>
      </c>
    </row>
    <row r="151" ht="60" spans="1:7">
      <c r="A151" s="10">
        <v>28</v>
      </c>
      <c r="B151" s="10" t="s">
        <v>242</v>
      </c>
      <c r="C151" s="10" t="s">
        <v>243</v>
      </c>
      <c r="D151" s="10" t="s">
        <v>244</v>
      </c>
      <c r="E151" s="10" t="s">
        <v>245</v>
      </c>
      <c r="F151" s="10" t="s">
        <v>32</v>
      </c>
      <c r="G151" s="13">
        <v>12</v>
      </c>
    </row>
    <row r="152" ht="24" spans="1:7">
      <c r="A152" s="10"/>
      <c r="B152" s="10"/>
      <c r="C152" s="10"/>
      <c r="D152" s="10" t="s">
        <v>246</v>
      </c>
      <c r="E152" s="10" t="s">
        <v>247</v>
      </c>
      <c r="F152" s="10" t="s">
        <v>32</v>
      </c>
      <c r="G152" s="13">
        <v>3</v>
      </c>
    </row>
    <row r="153" ht="36" spans="1:7">
      <c r="A153" s="10"/>
      <c r="B153" s="10"/>
      <c r="C153" s="10" t="s">
        <v>248</v>
      </c>
      <c r="D153" s="10" t="s">
        <v>248</v>
      </c>
      <c r="E153" s="10" t="s">
        <v>249</v>
      </c>
      <c r="F153" s="10" t="s">
        <v>32</v>
      </c>
      <c r="G153" s="13">
        <v>13</v>
      </c>
    </row>
    <row r="154" ht="24" spans="1:7">
      <c r="A154" s="10">
        <v>29</v>
      </c>
      <c r="B154" s="10" t="s">
        <v>250</v>
      </c>
      <c r="C154" s="10" t="s">
        <v>250</v>
      </c>
      <c r="D154" s="10" t="s">
        <v>251</v>
      </c>
      <c r="E154" s="10" t="s">
        <v>251</v>
      </c>
      <c r="F154" s="10" t="s">
        <v>32</v>
      </c>
      <c r="G154" s="13">
        <v>0</v>
      </c>
    </row>
    <row r="155" ht="24" spans="1:7">
      <c r="A155" s="10"/>
      <c r="B155" s="10"/>
      <c r="C155" s="10"/>
      <c r="D155" s="10" t="s">
        <v>250</v>
      </c>
      <c r="E155" s="10" t="s">
        <v>252</v>
      </c>
      <c r="F155" s="10" t="s">
        <v>32</v>
      </c>
      <c r="G155" s="13">
        <v>0</v>
      </c>
    </row>
    <row r="156" ht="36" spans="1:7">
      <c r="A156" s="14">
        <v>30</v>
      </c>
      <c r="B156" s="14" t="s">
        <v>253</v>
      </c>
      <c r="C156" s="10" t="s">
        <v>254</v>
      </c>
      <c r="D156" s="10" t="s">
        <v>255</v>
      </c>
      <c r="E156" s="10" t="s">
        <v>256</v>
      </c>
      <c r="F156" s="10" t="s">
        <v>32</v>
      </c>
      <c r="G156" s="13">
        <v>0</v>
      </c>
    </row>
    <row r="157" ht="36" spans="1:7">
      <c r="A157" s="21"/>
      <c r="B157" s="21"/>
      <c r="C157" s="10" t="s">
        <v>254</v>
      </c>
      <c r="D157" s="10" t="s">
        <v>257</v>
      </c>
      <c r="E157" s="10" t="s">
        <v>258</v>
      </c>
      <c r="F157" s="10" t="s">
        <v>32</v>
      </c>
      <c r="G157" s="13">
        <v>0</v>
      </c>
    </row>
    <row r="158" ht="14.25" spans="1:7">
      <c r="A158" s="10">
        <v>31</v>
      </c>
      <c r="B158" s="10" t="s">
        <v>259</v>
      </c>
      <c r="C158" s="10" t="s">
        <v>260</v>
      </c>
      <c r="D158" s="10" t="s">
        <v>261</v>
      </c>
      <c r="E158" s="10" t="s">
        <v>262</v>
      </c>
      <c r="F158" s="10" t="s">
        <v>11</v>
      </c>
      <c r="G158" s="33">
        <v>12</v>
      </c>
    </row>
    <row r="159" ht="14.25" spans="1:7">
      <c r="A159" s="10"/>
      <c r="B159" s="10"/>
      <c r="C159" s="10"/>
      <c r="D159" s="10"/>
      <c r="E159" s="10" t="s">
        <v>263</v>
      </c>
      <c r="F159" s="10" t="s">
        <v>11</v>
      </c>
      <c r="G159" s="33">
        <v>14</v>
      </c>
    </row>
    <row r="160" ht="24" spans="1:7">
      <c r="A160" s="10"/>
      <c r="B160" s="10"/>
      <c r="C160" s="10" t="s">
        <v>264</v>
      </c>
      <c r="D160" s="10" t="s">
        <v>265</v>
      </c>
      <c r="E160" s="10" t="s">
        <v>266</v>
      </c>
      <c r="F160" s="10" t="s">
        <v>32</v>
      </c>
      <c r="G160" s="33">
        <v>23</v>
      </c>
    </row>
    <row r="161" ht="14.25" spans="1:7">
      <c r="A161" s="10"/>
      <c r="B161" s="10"/>
      <c r="C161" s="10"/>
      <c r="D161" s="10"/>
      <c r="E161" s="10" t="s">
        <v>267</v>
      </c>
      <c r="F161" s="10" t="s">
        <v>32</v>
      </c>
      <c r="G161" s="33">
        <v>10</v>
      </c>
    </row>
    <row r="162" ht="24" spans="1:7">
      <c r="A162" s="10"/>
      <c r="B162" s="10"/>
      <c r="C162" s="10" t="s">
        <v>268</v>
      </c>
      <c r="D162" s="10" t="s">
        <v>269</v>
      </c>
      <c r="E162" s="10" t="s">
        <v>270</v>
      </c>
      <c r="F162" s="10" t="s">
        <v>11</v>
      </c>
      <c r="G162" s="33">
        <v>16</v>
      </c>
    </row>
    <row r="163" spans="1:7">
      <c r="A163" s="10"/>
      <c r="B163" s="10"/>
      <c r="C163" s="10" t="s">
        <v>271</v>
      </c>
      <c r="D163" s="10" t="s">
        <v>271</v>
      </c>
      <c r="E163" s="10" t="s">
        <v>271</v>
      </c>
      <c r="F163" s="10" t="s">
        <v>11</v>
      </c>
      <c r="G163" s="13">
        <v>36</v>
      </c>
    </row>
    <row r="164" spans="1:7">
      <c r="A164" s="10">
        <v>32</v>
      </c>
      <c r="B164" s="10" t="s">
        <v>272</v>
      </c>
      <c r="C164" s="10" t="s">
        <v>272</v>
      </c>
      <c r="D164" s="10" t="s">
        <v>273</v>
      </c>
      <c r="E164" s="10" t="s">
        <v>274</v>
      </c>
      <c r="F164" s="10" t="s">
        <v>11</v>
      </c>
      <c r="G164" s="13">
        <v>0</v>
      </c>
    </row>
    <row r="165" spans="1:7">
      <c r="A165" s="10"/>
      <c r="B165" s="10"/>
      <c r="C165" s="10"/>
      <c r="D165" s="10" t="s">
        <v>275</v>
      </c>
      <c r="E165" s="10" t="s">
        <v>276</v>
      </c>
      <c r="F165" s="10" t="s">
        <v>11</v>
      </c>
      <c r="G165" s="13">
        <v>0</v>
      </c>
    </row>
    <row r="166" ht="24" spans="1:7">
      <c r="A166" s="10"/>
      <c r="B166" s="10"/>
      <c r="C166" s="10"/>
      <c r="D166" s="10"/>
      <c r="E166" s="10" t="s">
        <v>277</v>
      </c>
      <c r="F166" s="10" t="s">
        <v>11</v>
      </c>
      <c r="G166" s="13">
        <v>0</v>
      </c>
    </row>
    <row r="167" spans="1:7">
      <c r="A167" s="10"/>
      <c r="B167" s="10"/>
      <c r="C167" s="10"/>
      <c r="D167" s="10"/>
      <c r="E167" s="10" t="s">
        <v>278</v>
      </c>
      <c r="F167" s="10" t="s">
        <v>16</v>
      </c>
      <c r="G167" s="13">
        <v>0</v>
      </c>
    </row>
    <row r="168" spans="1:7">
      <c r="A168" s="10"/>
      <c r="B168" s="10"/>
      <c r="C168" s="10"/>
      <c r="D168" s="10" t="s">
        <v>279</v>
      </c>
      <c r="E168" s="10" t="s">
        <v>279</v>
      </c>
      <c r="F168" s="10" t="s">
        <v>16</v>
      </c>
      <c r="G168" s="13">
        <v>0</v>
      </c>
    </row>
    <row r="169" spans="1:7">
      <c r="A169" s="10"/>
      <c r="B169" s="10"/>
      <c r="C169" s="10"/>
      <c r="D169" s="10" t="s">
        <v>280</v>
      </c>
      <c r="E169" s="10" t="s">
        <v>281</v>
      </c>
      <c r="F169" s="10" t="s">
        <v>16</v>
      </c>
      <c r="G169" s="13">
        <v>0</v>
      </c>
    </row>
    <row r="170" spans="1:7">
      <c r="A170" s="10"/>
      <c r="B170" s="10"/>
      <c r="C170" s="10"/>
      <c r="D170" s="10" t="s">
        <v>282</v>
      </c>
      <c r="E170" s="10" t="s">
        <v>283</v>
      </c>
      <c r="F170" s="10" t="s">
        <v>16</v>
      </c>
      <c r="G170" s="13">
        <v>0</v>
      </c>
    </row>
    <row r="171" spans="1:7">
      <c r="A171" s="10">
        <v>33</v>
      </c>
      <c r="B171" s="10" t="s">
        <v>284</v>
      </c>
      <c r="C171" s="10" t="s">
        <v>284</v>
      </c>
      <c r="D171" s="10" t="s">
        <v>284</v>
      </c>
      <c r="E171" s="10" t="s">
        <v>284</v>
      </c>
      <c r="F171" s="10" t="s">
        <v>16</v>
      </c>
      <c r="G171" s="13">
        <v>17</v>
      </c>
    </row>
    <row r="172" spans="1:7">
      <c r="A172" s="58">
        <v>34</v>
      </c>
      <c r="B172" s="58" t="s">
        <v>285</v>
      </c>
      <c r="C172" s="59" t="s">
        <v>286</v>
      </c>
      <c r="D172" s="59" t="s">
        <v>287</v>
      </c>
      <c r="E172" s="59" t="s">
        <v>288</v>
      </c>
      <c r="F172" s="59" t="s">
        <v>32</v>
      </c>
      <c r="G172" s="13">
        <v>2</v>
      </c>
    </row>
    <row r="173" spans="1:7">
      <c r="A173" s="60"/>
      <c r="B173" s="60"/>
      <c r="C173" s="59"/>
      <c r="D173" s="59"/>
      <c r="E173" s="59" t="s">
        <v>289</v>
      </c>
      <c r="F173" s="59" t="s">
        <v>32</v>
      </c>
      <c r="G173" s="13">
        <v>21</v>
      </c>
    </row>
    <row r="174" s="4" customFormat="1" ht="36" spans="1:7">
      <c r="A174" s="60"/>
      <c r="B174" s="60"/>
      <c r="C174" s="59"/>
      <c r="D174" s="59"/>
      <c r="E174" s="59" t="s">
        <v>290</v>
      </c>
      <c r="F174" s="59" t="s">
        <v>32</v>
      </c>
      <c r="G174" s="13">
        <v>11</v>
      </c>
    </row>
    <row r="175" s="4" customFormat="1" spans="1:7">
      <c r="A175" s="60"/>
      <c r="B175" s="60"/>
      <c r="C175" s="59"/>
      <c r="D175" s="59"/>
      <c r="E175" s="59" t="s">
        <v>291</v>
      </c>
      <c r="F175" s="59" t="s">
        <v>32</v>
      </c>
      <c r="G175" s="13">
        <v>11</v>
      </c>
    </row>
    <row r="176" s="4" customFormat="1" spans="1:7">
      <c r="A176" s="60"/>
      <c r="B176" s="60"/>
      <c r="C176" s="59"/>
      <c r="D176" s="10" t="s">
        <v>292</v>
      </c>
      <c r="E176" s="10" t="s">
        <v>293</v>
      </c>
      <c r="F176" s="59" t="s">
        <v>32</v>
      </c>
      <c r="G176" s="13">
        <v>8</v>
      </c>
    </row>
    <row r="177" s="4" customFormat="1" ht="36" spans="1:7">
      <c r="A177" s="60"/>
      <c r="B177" s="60"/>
      <c r="C177" s="59"/>
      <c r="D177" s="10"/>
      <c r="E177" s="10" t="s">
        <v>294</v>
      </c>
      <c r="F177" s="59" t="s">
        <v>32</v>
      </c>
      <c r="G177" s="13">
        <v>3</v>
      </c>
    </row>
    <row r="178" s="4" customFormat="1" spans="1:7">
      <c r="A178" s="60"/>
      <c r="B178" s="60"/>
      <c r="C178" s="59"/>
      <c r="D178" s="10" t="s">
        <v>292</v>
      </c>
      <c r="E178" s="10" t="s">
        <v>295</v>
      </c>
      <c r="F178" s="59" t="s">
        <v>32</v>
      </c>
      <c r="G178" s="13">
        <v>1</v>
      </c>
    </row>
    <row r="179" s="4" customFormat="1" spans="1:7">
      <c r="A179" s="60"/>
      <c r="B179" s="60"/>
      <c r="C179" s="59" t="s">
        <v>286</v>
      </c>
      <c r="D179" s="10" t="s">
        <v>296</v>
      </c>
      <c r="E179" s="10" t="s">
        <v>297</v>
      </c>
      <c r="F179" s="59" t="s">
        <v>32</v>
      </c>
      <c r="G179" s="13">
        <v>4</v>
      </c>
    </row>
    <row r="180" s="4" customFormat="1" spans="1:7">
      <c r="A180" s="60"/>
      <c r="B180" s="60"/>
      <c r="C180" s="59"/>
      <c r="D180" s="10"/>
      <c r="E180" s="10" t="s">
        <v>298</v>
      </c>
      <c r="F180" s="59" t="s">
        <v>32</v>
      </c>
      <c r="G180" s="13">
        <v>1</v>
      </c>
    </row>
    <row r="181" s="4" customFormat="1" spans="1:7">
      <c r="A181" s="60"/>
      <c r="B181" s="60"/>
      <c r="C181" s="59"/>
      <c r="D181" s="10"/>
      <c r="E181" s="10" t="s">
        <v>299</v>
      </c>
      <c r="F181" s="59" t="s">
        <v>32</v>
      </c>
      <c r="G181" s="13">
        <v>2</v>
      </c>
    </row>
    <row r="182" s="4" customFormat="1" spans="1:7">
      <c r="A182" s="60"/>
      <c r="B182" s="60"/>
      <c r="C182" s="59"/>
      <c r="D182" s="10"/>
      <c r="E182" s="10" t="s">
        <v>300</v>
      </c>
      <c r="F182" s="59" t="s">
        <v>32</v>
      </c>
      <c r="G182" s="13">
        <v>1</v>
      </c>
    </row>
    <row r="183" s="4" customFormat="1" spans="1:7">
      <c r="A183" s="60"/>
      <c r="B183" s="60"/>
      <c r="C183" s="59"/>
      <c r="D183" s="10"/>
      <c r="E183" s="10" t="s">
        <v>301</v>
      </c>
      <c r="F183" s="59" t="s">
        <v>32</v>
      </c>
      <c r="G183" s="13">
        <v>1</v>
      </c>
    </row>
    <row r="184" s="4" customFormat="1" spans="1:7">
      <c r="A184" s="60"/>
      <c r="B184" s="60"/>
      <c r="C184" s="59"/>
      <c r="D184" s="10"/>
      <c r="E184" s="10" t="s">
        <v>302</v>
      </c>
      <c r="F184" s="59" t="s">
        <v>32</v>
      </c>
      <c r="G184" s="13">
        <v>3</v>
      </c>
    </row>
    <row r="185" s="4" customFormat="1" spans="1:7">
      <c r="A185" s="60"/>
      <c r="B185" s="60"/>
      <c r="C185" s="59"/>
      <c r="D185" s="10" t="s">
        <v>296</v>
      </c>
      <c r="E185" s="10" t="s">
        <v>303</v>
      </c>
      <c r="F185" s="59" t="s">
        <v>32</v>
      </c>
      <c r="G185" s="13">
        <v>2</v>
      </c>
    </row>
    <row r="186" s="4" customFormat="1" spans="1:7">
      <c r="A186" s="60"/>
      <c r="B186" s="60"/>
      <c r="C186" s="59"/>
      <c r="D186" s="10" t="s">
        <v>304</v>
      </c>
      <c r="E186" s="10" t="s">
        <v>305</v>
      </c>
      <c r="F186" s="59" t="s">
        <v>32</v>
      </c>
      <c r="G186" s="13">
        <v>6</v>
      </c>
    </row>
    <row r="187" s="4" customFormat="1" spans="1:7">
      <c r="A187" s="60"/>
      <c r="B187" s="60"/>
      <c r="C187" s="59"/>
      <c r="D187" s="10"/>
      <c r="E187" s="10" t="s">
        <v>306</v>
      </c>
      <c r="F187" s="59" t="s">
        <v>32</v>
      </c>
      <c r="G187" s="13">
        <v>2</v>
      </c>
    </row>
    <row r="188" s="4" customFormat="1" spans="1:7">
      <c r="A188" s="60"/>
      <c r="B188" s="60"/>
      <c r="C188" s="61" t="s">
        <v>307</v>
      </c>
      <c r="D188" s="61" t="s">
        <v>308</v>
      </c>
      <c r="E188" s="61" t="s">
        <v>309</v>
      </c>
      <c r="F188" s="61" t="s">
        <v>11</v>
      </c>
      <c r="G188" s="13">
        <v>9</v>
      </c>
    </row>
    <row r="189" s="4" customFormat="1" spans="1:7">
      <c r="A189" s="60"/>
      <c r="B189" s="60"/>
      <c r="C189" s="61"/>
      <c r="D189" s="61"/>
      <c r="E189" s="61" t="s">
        <v>310</v>
      </c>
      <c r="F189" s="61" t="s">
        <v>11</v>
      </c>
      <c r="G189" s="13">
        <v>3</v>
      </c>
    </row>
    <row r="190" s="4" customFormat="1" spans="1:7">
      <c r="A190" s="60"/>
      <c r="B190" s="60"/>
      <c r="C190" s="61"/>
      <c r="D190" s="61"/>
      <c r="E190" s="61" t="s">
        <v>311</v>
      </c>
      <c r="F190" s="61" t="s">
        <v>11</v>
      </c>
      <c r="G190" s="13">
        <v>14</v>
      </c>
    </row>
    <row r="191" s="4" customFormat="1" spans="1:7">
      <c r="A191" s="60"/>
      <c r="B191" s="60"/>
      <c r="C191" s="61"/>
      <c r="D191" s="61"/>
      <c r="E191" s="61" t="s">
        <v>312</v>
      </c>
      <c r="F191" s="61" t="s">
        <v>11</v>
      </c>
      <c r="G191" s="13">
        <v>11</v>
      </c>
    </row>
    <row r="192" s="4" customFormat="1" spans="1:7">
      <c r="A192" s="60"/>
      <c r="B192" s="60"/>
      <c r="C192" s="61"/>
      <c r="D192" s="61"/>
      <c r="E192" s="61" t="s">
        <v>313</v>
      </c>
      <c r="F192" s="61" t="s">
        <v>11</v>
      </c>
      <c r="G192" s="13">
        <v>8</v>
      </c>
    </row>
    <row r="193" s="4" customFormat="1" spans="1:7">
      <c r="A193" s="60"/>
      <c r="B193" s="60"/>
      <c r="C193" s="61"/>
      <c r="D193" s="61"/>
      <c r="E193" s="61" t="s">
        <v>314</v>
      </c>
      <c r="F193" s="61" t="s">
        <v>11</v>
      </c>
      <c r="G193" s="13">
        <v>6</v>
      </c>
    </row>
    <row r="194" s="4" customFormat="1" spans="1:7">
      <c r="A194" s="60"/>
      <c r="B194" s="60"/>
      <c r="C194" s="61"/>
      <c r="D194" s="61"/>
      <c r="E194" s="61" t="s">
        <v>315</v>
      </c>
      <c r="F194" s="61" t="s">
        <v>11</v>
      </c>
      <c r="G194" s="13">
        <v>10</v>
      </c>
    </row>
    <row r="195" s="4" customFormat="1" spans="1:7">
      <c r="A195" s="60"/>
      <c r="B195" s="60"/>
      <c r="C195" s="61"/>
      <c r="D195" s="61"/>
      <c r="E195" s="61" t="s">
        <v>316</v>
      </c>
      <c r="F195" s="61" t="s">
        <v>11</v>
      </c>
      <c r="G195" s="13">
        <v>11</v>
      </c>
    </row>
    <row r="196" s="4" customFormat="1" spans="1:7">
      <c r="A196" s="60"/>
      <c r="B196" s="60"/>
      <c r="C196" s="61"/>
      <c r="D196" s="61"/>
      <c r="E196" s="61" t="s">
        <v>317</v>
      </c>
      <c r="F196" s="61" t="s">
        <v>11</v>
      </c>
      <c r="G196" s="13">
        <v>12</v>
      </c>
    </row>
    <row r="197" s="4" customFormat="1" spans="1:7">
      <c r="A197" s="60"/>
      <c r="B197" s="60"/>
      <c r="C197" s="61"/>
      <c r="D197" s="61"/>
      <c r="E197" s="61" t="s">
        <v>318</v>
      </c>
      <c r="F197" s="61" t="s">
        <v>11</v>
      </c>
      <c r="G197" s="13">
        <v>10</v>
      </c>
    </row>
    <row r="198" s="4" customFormat="1" spans="1:7">
      <c r="A198" s="60"/>
      <c r="B198" s="60"/>
      <c r="C198" s="61"/>
      <c r="D198" s="61"/>
      <c r="E198" s="61" t="s">
        <v>319</v>
      </c>
      <c r="F198" s="61" t="s">
        <v>11</v>
      </c>
      <c r="G198" s="13">
        <v>11</v>
      </c>
    </row>
    <row r="199" s="4" customFormat="1" spans="1:7">
      <c r="A199" s="60"/>
      <c r="B199" s="60"/>
      <c r="C199" s="61"/>
      <c r="D199" s="61"/>
      <c r="E199" s="61" t="s">
        <v>320</v>
      </c>
      <c r="F199" s="61" t="s">
        <v>11</v>
      </c>
      <c r="G199" s="13">
        <v>15</v>
      </c>
    </row>
    <row r="200" s="4" customFormat="1" spans="1:7">
      <c r="A200" s="60"/>
      <c r="B200" s="60"/>
      <c r="C200" s="61" t="s">
        <v>307</v>
      </c>
      <c r="D200" s="61" t="s">
        <v>308</v>
      </c>
      <c r="E200" s="61" t="s">
        <v>321</v>
      </c>
      <c r="F200" s="61" t="s">
        <v>11</v>
      </c>
      <c r="G200" s="13">
        <v>12</v>
      </c>
    </row>
    <row r="201" s="4" customFormat="1" spans="1:7">
      <c r="A201" s="60"/>
      <c r="B201" s="60"/>
      <c r="C201" s="61"/>
      <c r="D201" s="61"/>
      <c r="E201" s="61" t="s">
        <v>322</v>
      </c>
      <c r="F201" s="61" t="s">
        <v>11</v>
      </c>
      <c r="G201" s="13">
        <v>16</v>
      </c>
    </row>
    <row r="202" s="4" customFormat="1" ht="24" spans="1:7">
      <c r="A202" s="60"/>
      <c r="B202" s="60"/>
      <c r="C202" s="61" t="s">
        <v>307</v>
      </c>
      <c r="D202" s="61" t="s">
        <v>308</v>
      </c>
      <c r="E202" s="61" t="s">
        <v>323</v>
      </c>
      <c r="F202" s="61" t="s">
        <v>11</v>
      </c>
      <c r="G202" s="13">
        <v>19</v>
      </c>
    </row>
    <row r="203" s="4" customFormat="1" spans="1:7">
      <c r="A203" s="60"/>
      <c r="B203" s="60"/>
      <c r="C203" s="61"/>
      <c r="D203" s="61"/>
      <c r="E203" s="10" t="s">
        <v>324</v>
      </c>
      <c r="F203" s="10" t="s">
        <v>11</v>
      </c>
      <c r="G203" s="13">
        <v>13</v>
      </c>
    </row>
    <row r="204" s="4" customFormat="1" spans="1:7">
      <c r="A204" s="60"/>
      <c r="B204" s="60"/>
      <c r="C204" s="61"/>
      <c r="D204" s="61"/>
      <c r="E204" s="61" t="s">
        <v>325</v>
      </c>
      <c r="F204" s="61" t="s">
        <v>11</v>
      </c>
      <c r="G204" s="13">
        <v>14</v>
      </c>
    </row>
    <row r="205" s="4" customFormat="1" spans="1:7">
      <c r="A205" s="60"/>
      <c r="B205" s="60"/>
      <c r="C205" s="61"/>
      <c r="D205" s="61"/>
      <c r="E205" s="10" t="s">
        <v>326</v>
      </c>
      <c r="F205" s="10" t="s">
        <v>11</v>
      </c>
      <c r="G205" s="13">
        <v>16</v>
      </c>
    </row>
    <row r="206" s="4" customFormat="1" ht="24" spans="1:7">
      <c r="A206" s="60"/>
      <c r="B206" s="60"/>
      <c r="C206" s="61"/>
      <c r="D206" s="61"/>
      <c r="E206" s="10" t="s">
        <v>327</v>
      </c>
      <c r="F206" s="10" t="s">
        <v>11</v>
      </c>
      <c r="G206" s="13">
        <v>24</v>
      </c>
    </row>
    <row r="207" s="4" customFormat="1" spans="1:7">
      <c r="A207" s="60"/>
      <c r="B207" s="60"/>
      <c r="C207" s="10" t="s">
        <v>328</v>
      </c>
      <c r="D207" s="10" t="s">
        <v>329</v>
      </c>
      <c r="E207" s="10" t="s">
        <v>330</v>
      </c>
      <c r="F207" s="10" t="s">
        <v>32</v>
      </c>
      <c r="G207" s="13">
        <v>25</v>
      </c>
    </row>
    <row r="208" s="4" customFormat="1" spans="1:7">
      <c r="A208" s="60"/>
      <c r="B208" s="60"/>
      <c r="C208" s="10" t="s">
        <v>328</v>
      </c>
      <c r="D208" s="10" t="s">
        <v>329</v>
      </c>
      <c r="E208" s="10" t="s">
        <v>331</v>
      </c>
      <c r="F208" s="10" t="s">
        <v>32</v>
      </c>
      <c r="G208" s="13">
        <v>17</v>
      </c>
    </row>
    <row r="209" s="4" customFormat="1" spans="1:7">
      <c r="A209" s="60"/>
      <c r="B209" s="60"/>
      <c r="C209" s="10"/>
      <c r="D209" s="10"/>
      <c r="E209" s="10" t="s">
        <v>332</v>
      </c>
      <c r="F209" s="10" t="s">
        <v>32</v>
      </c>
      <c r="G209" s="13">
        <v>26</v>
      </c>
    </row>
    <row r="210" s="4" customFormat="1" spans="1:7">
      <c r="A210" s="60"/>
      <c r="B210" s="60"/>
      <c r="C210" s="10"/>
      <c r="D210" s="10" t="s">
        <v>333</v>
      </c>
      <c r="E210" s="10" t="s">
        <v>334</v>
      </c>
      <c r="F210" s="10" t="s">
        <v>32</v>
      </c>
      <c r="G210" s="13">
        <v>23</v>
      </c>
    </row>
    <row r="211" s="4" customFormat="1" spans="1:7">
      <c r="A211" s="60"/>
      <c r="B211" s="60"/>
      <c r="C211" s="10"/>
      <c r="D211" s="10"/>
      <c r="E211" s="10" t="s">
        <v>335</v>
      </c>
      <c r="F211" s="10" t="s">
        <v>32</v>
      </c>
      <c r="G211" s="13">
        <v>55</v>
      </c>
    </row>
    <row r="212" s="4" customFormat="1" spans="1:7">
      <c r="A212" s="60"/>
      <c r="B212" s="60"/>
      <c r="C212" s="10"/>
      <c r="D212" s="10"/>
      <c r="E212" s="10" t="s">
        <v>336</v>
      </c>
      <c r="F212" s="10" t="s">
        <v>32</v>
      </c>
      <c r="G212" s="13">
        <v>63</v>
      </c>
    </row>
    <row r="213" s="4" customFormat="1" spans="1:7">
      <c r="A213" s="60"/>
      <c r="B213" s="60"/>
      <c r="C213" s="10"/>
      <c r="D213" s="10" t="s">
        <v>337</v>
      </c>
      <c r="E213" s="10" t="s">
        <v>337</v>
      </c>
      <c r="F213" s="10" t="s">
        <v>32</v>
      </c>
      <c r="G213" s="13">
        <v>14</v>
      </c>
    </row>
    <row r="214" s="4" customFormat="1" spans="1:7">
      <c r="A214" s="60"/>
      <c r="B214" s="60"/>
      <c r="C214" s="10"/>
      <c r="D214" s="10" t="s">
        <v>338</v>
      </c>
      <c r="E214" s="10" t="s">
        <v>338</v>
      </c>
      <c r="F214" s="10" t="s">
        <v>32</v>
      </c>
      <c r="G214" s="13">
        <v>8</v>
      </c>
    </row>
    <row r="215" s="4" customFormat="1" ht="48" spans="1:7">
      <c r="A215" s="60"/>
      <c r="B215" s="60"/>
      <c r="C215" s="62" t="s">
        <v>339</v>
      </c>
      <c r="D215" s="62" t="s">
        <v>340</v>
      </c>
      <c r="E215" s="62" t="s">
        <v>341</v>
      </c>
      <c r="F215" s="62" t="s">
        <v>11</v>
      </c>
      <c r="G215" s="13">
        <v>13</v>
      </c>
    </row>
    <row r="216" s="4" customFormat="1" spans="1:7">
      <c r="A216" s="60"/>
      <c r="B216" s="60"/>
      <c r="C216" s="63" t="s">
        <v>342</v>
      </c>
      <c r="D216" s="63" t="s">
        <v>342</v>
      </c>
      <c r="E216" s="63" t="s">
        <v>342</v>
      </c>
      <c r="F216" s="63" t="s">
        <v>32</v>
      </c>
      <c r="G216" s="13">
        <v>21</v>
      </c>
    </row>
    <row r="217" s="4" customFormat="1" ht="24" spans="1:7">
      <c r="A217" s="60"/>
      <c r="B217" s="60"/>
      <c r="C217" s="10" t="s">
        <v>343</v>
      </c>
      <c r="D217" s="10" t="s">
        <v>344</v>
      </c>
      <c r="E217" s="10" t="s">
        <v>344</v>
      </c>
      <c r="F217" s="10" t="s">
        <v>16</v>
      </c>
      <c r="G217" s="13">
        <v>4</v>
      </c>
    </row>
    <row r="218" s="4" customFormat="1" spans="1:7">
      <c r="A218" s="60"/>
      <c r="B218" s="60"/>
      <c r="C218" s="64" t="s">
        <v>345</v>
      </c>
      <c r="D218" s="64" t="s">
        <v>345</v>
      </c>
      <c r="E218" s="64" t="s">
        <v>346</v>
      </c>
      <c r="F218" s="64" t="s">
        <v>16</v>
      </c>
      <c r="G218" s="13">
        <v>0</v>
      </c>
    </row>
    <row r="219" s="4" customFormat="1" spans="1:7">
      <c r="A219" s="65"/>
      <c r="B219" s="65"/>
      <c r="C219" s="64"/>
      <c r="D219" s="64"/>
      <c r="E219" s="66" t="s">
        <v>347</v>
      </c>
      <c r="F219" s="66" t="s">
        <v>16</v>
      </c>
      <c r="G219" s="13">
        <v>0</v>
      </c>
    </row>
    <row r="220" s="4" customFormat="1" spans="1:7">
      <c r="A220" s="5" t="s">
        <v>8</v>
      </c>
      <c r="B220" s="5"/>
      <c r="C220" s="5"/>
      <c r="D220" s="5"/>
      <c r="E220" s="5"/>
      <c r="F220" s="5"/>
      <c r="G220" s="13">
        <f>SUM(G4:G219)</f>
        <v>1125</v>
      </c>
    </row>
    <row r="221" s="4" customFormat="1" spans="1:6">
      <c r="A221" s="67"/>
      <c r="B221" s="67"/>
      <c r="C221" s="67"/>
      <c r="D221" s="67"/>
      <c r="E221" s="67"/>
      <c r="F221" s="67"/>
    </row>
    <row r="222" s="4" customFormat="1" spans="1:6">
      <c r="A222" s="67"/>
      <c r="B222" s="67"/>
      <c r="C222" s="67"/>
      <c r="D222" s="67"/>
      <c r="E222" s="67"/>
      <c r="F222" s="67"/>
    </row>
    <row r="223" s="4" customFormat="1" spans="1:6">
      <c r="A223" s="67"/>
      <c r="B223" s="67"/>
      <c r="C223" s="67"/>
      <c r="D223" s="67"/>
      <c r="E223" s="67"/>
      <c r="F223" s="67"/>
    </row>
    <row r="224" s="4" customFormat="1" spans="1:6">
      <c r="A224" s="67"/>
      <c r="B224" s="67"/>
      <c r="C224" s="67"/>
      <c r="D224" s="67"/>
      <c r="E224" s="67"/>
      <c r="F224" s="67"/>
    </row>
    <row r="225" s="4" customFormat="1" spans="1:6">
      <c r="A225" s="67"/>
      <c r="B225" s="67"/>
      <c r="C225" s="67"/>
      <c r="D225" s="67"/>
      <c r="E225" s="67"/>
      <c r="F225" s="67"/>
    </row>
    <row r="226" s="4" customFormat="1" spans="1:6">
      <c r="A226" s="67"/>
      <c r="B226" s="67"/>
      <c r="C226" s="67"/>
      <c r="D226" s="67"/>
      <c r="E226" s="67"/>
      <c r="F226" s="67"/>
    </row>
    <row r="227" s="4" customFormat="1" spans="1:6">
      <c r="A227" s="67"/>
      <c r="B227" s="67"/>
      <c r="C227" s="67"/>
      <c r="D227" s="67"/>
      <c r="E227" s="67"/>
      <c r="F227" s="67"/>
    </row>
    <row r="228" s="4" customFormat="1" spans="1:6">
      <c r="A228" s="67"/>
      <c r="B228" s="67"/>
      <c r="C228" s="67"/>
      <c r="D228" s="67"/>
      <c r="E228" s="67"/>
      <c r="F228" s="67"/>
    </row>
    <row r="229" s="4" customFormat="1" spans="1:6">
      <c r="A229" s="67"/>
      <c r="B229" s="67"/>
      <c r="C229" s="67"/>
      <c r="D229" s="67"/>
      <c r="E229" s="67"/>
      <c r="F229" s="67"/>
    </row>
    <row r="230" s="4" customFormat="1" spans="1:6">
      <c r="A230" s="67"/>
      <c r="B230" s="67"/>
      <c r="C230" s="67"/>
      <c r="D230" s="67"/>
      <c r="E230" s="67"/>
      <c r="F230" s="67"/>
    </row>
    <row r="231" s="4" customFormat="1" spans="1:6">
      <c r="A231" s="67"/>
      <c r="B231" s="67"/>
      <c r="C231" s="67"/>
      <c r="D231" s="67"/>
      <c r="E231" s="67"/>
      <c r="F231" s="67"/>
    </row>
    <row r="232" s="4" customFormat="1" spans="1:6">
      <c r="A232" s="67"/>
      <c r="B232" s="67"/>
      <c r="C232" s="67"/>
      <c r="D232" s="67"/>
      <c r="E232" s="67"/>
      <c r="F232" s="67"/>
    </row>
    <row r="233" s="4" customFormat="1" spans="1:6">
      <c r="A233" s="67"/>
      <c r="B233" s="67"/>
      <c r="C233" s="67"/>
      <c r="D233" s="67"/>
      <c r="E233" s="67"/>
      <c r="F233" s="67"/>
    </row>
    <row r="234" s="4" customFormat="1" spans="1:6">
      <c r="A234" s="67"/>
      <c r="B234" s="67"/>
      <c r="C234" s="67"/>
      <c r="D234" s="67"/>
      <c r="E234" s="67"/>
      <c r="F234" s="67"/>
    </row>
    <row r="235" s="4" customFormat="1" spans="1:6">
      <c r="A235" s="67"/>
      <c r="B235" s="67"/>
      <c r="C235" s="67"/>
      <c r="D235" s="67"/>
      <c r="E235" s="67"/>
      <c r="F235" s="67"/>
    </row>
    <row r="236" s="4" customFormat="1" spans="1:6">
      <c r="A236" s="67"/>
      <c r="B236" s="67"/>
      <c r="C236" s="67"/>
      <c r="D236" s="67"/>
      <c r="E236" s="67"/>
      <c r="F236" s="67"/>
    </row>
    <row r="237" s="4" customFormat="1" spans="1:6">
      <c r="A237" s="67"/>
      <c r="B237" s="67"/>
      <c r="C237" s="67"/>
      <c r="D237" s="67"/>
      <c r="E237" s="67"/>
      <c r="F237" s="67"/>
    </row>
    <row r="238" s="4" customFormat="1" spans="1:6">
      <c r="A238" s="67"/>
      <c r="B238" s="67"/>
      <c r="C238" s="67"/>
      <c r="D238" s="67"/>
      <c r="E238" s="67"/>
      <c r="F238" s="67"/>
    </row>
    <row r="239" s="4" customFormat="1" spans="1:6">
      <c r="A239" s="67"/>
      <c r="B239" s="67"/>
      <c r="C239" s="67"/>
      <c r="D239" s="67"/>
      <c r="E239" s="67"/>
      <c r="F239" s="67"/>
    </row>
    <row r="240" s="4" customFormat="1" spans="1:6">
      <c r="A240" s="67"/>
      <c r="B240" s="67"/>
      <c r="C240" s="67"/>
      <c r="D240" s="67"/>
      <c r="E240" s="67"/>
      <c r="F240" s="67"/>
    </row>
    <row r="241" s="4" customFormat="1" spans="1:6">
      <c r="A241" s="67"/>
      <c r="B241" s="67"/>
      <c r="C241" s="67"/>
      <c r="D241" s="67"/>
      <c r="E241" s="67"/>
      <c r="F241" s="67"/>
    </row>
    <row r="242" s="4" customFormat="1" spans="1:6">
      <c r="A242" s="67"/>
      <c r="B242" s="67"/>
      <c r="C242" s="67"/>
      <c r="D242" s="67"/>
      <c r="E242" s="67"/>
      <c r="F242" s="67"/>
    </row>
    <row r="243" s="4" customFormat="1" spans="1:6">
      <c r="A243" s="67"/>
      <c r="B243" s="67"/>
      <c r="C243" s="67"/>
      <c r="D243" s="67"/>
      <c r="E243" s="67"/>
      <c r="F243" s="67"/>
    </row>
    <row r="244" s="4" customFormat="1" spans="1:6">
      <c r="A244" s="67"/>
      <c r="B244" s="67"/>
      <c r="C244" s="67"/>
      <c r="D244" s="67"/>
      <c r="E244" s="67"/>
      <c r="F244" s="67"/>
    </row>
    <row r="245" s="4" customFormat="1" spans="1:6">
      <c r="A245" s="67"/>
      <c r="B245" s="67"/>
      <c r="C245" s="67"/>
      <c r="D245" s="67"/>
      <c r="E245" s="67"/>
      <c r="F245" s="67"/>
    </row>
    <row r="246" s="4" customFormat="1" spans="1:6">
      <c r="A246" s="67"/>
      <c r="B246" s="67"/>
      <c r="C246" s="67"/>
      <c r="D246" s="67"/>
      <c r="E246" s="67"/>
      <c r="F246" s="67"/>
    </row>
    <row r="247" s="4" customFormat="1" spans="1:6">
      <c r="A247" s="67"/>
      <c r="B247" s="67"/>
      <c r="C247" s="67"/>
      <c r="D247" s="67"/>
      <c r="E247" s="67"/>
      <c r="F247" s="67"/>
    </row>
    <row r="248" s="4" customFormat="1" spans="1:6">
      <c r="A248" s="67"/>
      <c r="B248" s="67"/>
      <c r="C248" s="67"/>
      <c r="D248" s="67"/>
      <c r="E248" s="67"/>
      <c r="F248" s="67"/>
    </row>
    <row r="249" s="4" customFormat="1" spans="1:6">
      <c r="A249" s="67"/>
      <c r="B249" s="67"/>
      <c r="C249" s="67"/>
      <c r="D249" s="67"/>
      <c r="E249" s="67"/>
      <c r="F249" s="67"/>
    </row>
    <row r="250" s="4" customFormat="1" spans="1:6">
      <c r="A250" s="67"/>
      <c r="B250" s="67"/>
      <c r="C250" s="67"/>
      <c r="D250" s="67"/>
      <c r="E250" s="67"/>
      <c r="F250" s="67"/>
    </row>
    <row r="251" s="4" customFormat="1" spans="1:6">
      <c r="A251" s="67"/>
      <c r="B251" s="67"/>
      <c r="C251" s="67"/>
      <c r="D251" s="67"/>
      <c r="E251" s="67"/>
      <c r="F251" s="67"/>
    </row>
    <row r="252" s="4" customFormat="1" spans="1:6">
      <c r="A252" s="67"/>
      <c r="B252" s="67"/>
      <c r="C252" s="67"/>
      <c r="D252" s="67"/>
      <c r="E252" s="67"/>
      <c r="F252" s="67"/>
    </row>
    <row r="253" s="4" customFormat="1" spans="1:6">
      <c r="A253" s="67"/>
      <c r="B253" s="67"/>
      <c r="C253" s="67"/>
      <c r="D253" s="67"/>
      <c r="E253" s="67"/>
      <c r="F253" s="67"/>
    </row>
    <row r="254" s="4" customFormat="1" spans="1:6">
      <c r="A254" s="67"/>
      <c r="B254" s="67"/>
      <c r="C254" s="67"/>
      <c r="D254" s="67"/>
      <c r="E254" s="67"/>
      <c r="F254" s="67"/>
    </row>
    <row r="255" s="4" customFormat="1" spans="1:6">
      <c r="A255" s="67"/>
      <c r="B255" s="67"/>
      <c r="C255" s="67"/>
      <c r="D255" s="67"/>
      <c r="E255" s="67"/>
      <c r="F255" s="67"/>
    </row>
    <row r="256" s="4" customFormat="1" spans="1:6">
      <c r="A256" s="67"/>
      <c r="B256" s="67"/>
      <c r="C256" s="67"/>
      <c r="D256" s="67"/>
      <c r="E256" s="67"/>
      <c r="F256" s="67"/>
    </row>
    <row r="257" s="4" customFormat="1" spans="1:6">
      <c r="A257" s="67"/>
      <c r="B257" s="67"/>
      <c r="C257" s="67"/>
      <c r="D257" s="67"/>
      <c r="E257" s="67"/>
      <c r="F257" s="67"/>
    </row>
    <row r="258" s="4" customFormat="1" spans="1:6">
      <c r="A258" s="67"/>
      <c r="B258" s="67"/>
      <c r="C258" s="67"/>
      <c r="D258" s="67"/>
      <c r="E258" s="67"/>
      <c r="F258" s="67"/>
    </row>
    <row r="259" s="4" customFormat="1" spans="1:6">
      <c r="A259" s="67"/>
      <c r="B259" s="67"/>
      <c r="C259" s="67"/>
      <c r="D259" s="67"/>
      <c r="E259" s="67"/>
      <c r="F259" s="67"/>
    </row>
    <row r="260" s="4" customFormat="1" spans="1:6">
      <c r="A260" s="67"/>
      <c r="B260" s="67"/>
      <c r="C260" s="67"/>
      <c r="D260" s="67"/>
      <c r="E260" s="67"/>
      <c r="F260" s="67"/>
    </row>
    <row r="261" s="4" customFormat="1" spans="1:6">
      <c r="A261" s="67"/>
      <c r="B261" s="67"/>
      <c r="C261" s="67"/>
      <c r="D261" s="67"/>
      <c r="E261" s="67"/>
      <c r="F261" s="67"/>
    </row>
    <row r="262" s="4" customFormat="1" spans="1:6">
      <c r="A262" s="67"/>
      <c r="B262" s="67"/>
      <c r="C262" s="67"/>
      <c r="D262" s="67"/>
      <c r="E262" s="67"/>
      <c r="F262" s="67"/>
    </row>
    <row r="263" s="4" customFormat="1" spans="1:6">
      <c r="A263" s="67"/>
      <c r="B263" s="67"/>
      <c r="C263" s="67"/>
      <c r="D263" s="67"/>
      <c r="E263" s="67"/>
      <c r="F263" s="67"/>
    </row>
    <row r="264" s="4" customFormat="1" spans="1:6">
      <c r="A264" s="67"/>
      <c r="B264" s="67"/>
      <c r="C264" s="67"/>
      <c r="D264" s="67"/>
      <c r="E264" s="67"/>
      <c r="F264" s="67"/>
    </row>
    <row r="265" s="4" customFormat="1" spans="1:6">
      <c r="A265" s="67"/>
      <c r="B265" s="67"/>
      <c r="C265" s="67"/>
      <c r="D265" s="67"/>
      <c r="E265" s="67"/>
      <c r="F265" s="67"/>
    </row>
    <row r="266" s="4" customFormat="1" spans="1:6">
      <c r="A266" s="67"/>
      <c r="B266" s="67"/>
      <c r="C266" s="67"/>
      <c r="D266" s="67"/>
      <c r="E266" s="67"/>
      <c r="F266" s="67"/>
    </row>
    <row r="267" s="4" customFormat="1" spans="1:6">
      <c r="A267" s="67"/>
      <c r="B267" s="67"/>
      <c r="C267" s="67"/>
      <c r="D267" s="67"/>
      <c r="E267" s="67"/>
      <c r="F267" s="67"/>
    </row>
    <row r="268" s="4" customFormat="1" spans="1:6">
      <c r="A268" s="67"/>
      <c r="B268" s="67"/>
      <c r="C268" s="67"/>
      <c r="D268" s="67"/>
      <c r="E268" s="67"/>
      <c r="F268" s="67"/>
    </row>
    <row r="269" s="4" customFormat="1" spans="1:6">
      <c r="A269" s="67"/>
      <c r="B269" s="67"/>
      <c r="C269" s="67"/>
      <c r="D269" s="67"/>
      <c r="E269" s="67"/>
      <c r="F269" s="67"/>
    </row>
    <row r="270" s="4" customFormat="1" spans="1:6">
      <c r="A270" s="67"/>
      <c r="B270" s="67"/>
      <c r="C270" s="67"/>
      <c r="D270" s="67"/>
      <c r="E270" s="67"/>
      <c r="F270" s="67"/>
    </row>
    <row r="271" s="4" customFormat="1" spans="1:6">
      <c r="A271" s="67"/>
      <c r="B271" s="67"/>
      <c r="C271" s="67"/>
      <c r="D271" s="67"/>
      <c r="E271" s="67"/>
      <c r="F271" s="67"/>
    </row>
    <row r="272" s="4" customFormat="1" spans="1:6">
      <c r="A272" s="67"/>
      <c r="B272" s="67"/>
      <c r="C272" s="67"/>
      <c r="D272" s="67"/>
      <c r="E272" s="67"/>
      <c r="F272" s="67"/>
    </row>
    <row r="273" s="4" customFormat="1" spans="1:6">
      <c r="A273" s="67"/>
      <c r="B273" s="67"/>
      <c r="C273" s="67"/>
      <c r="D273" s="67"/>
      <c r="E273" s="67"/>
      <c r="F273" s="67"/>
    </row>
    <row r="274" s="4" customFormat="1" spans="1:6">
      <c r="A274" s="67"/>
      <c r="B274" s="67"/>
      <c r="C274" s="67"/>
      <c r="D274" s="67"/>
      <c r="E274" s="67"/>
      <c r="F274" s="67"/>
    </row>
    <row r="275" s="4" customFormat="1" spans="1:6">
      <c r="A275" s="67"/>
      <c r="B275" s="67"/>
      <c r="C275" s="67"/>
      <c r="D275" s="67"/>
      <c r="E275" s="67"/>
      <c r="F275" s="67"/>
    </row>
    <row r="276" s="4" customFormat="1" spans="1:6">
      <c r="A276" s="67"/>
      <c r="B276" s="67"/>
      <c r="C276" s="67"/>
      <c r="D276" s="67"/>
      <c r="E276" s="67"/>
      <c r="F276" s="67"/>
    </row>
    <row r="277" s="4" customFormat="1" spans="1:6">
      <c r="A277" s="67"/>
      <c r="B277" s="67"/>
      <c r="C277" s="67"/>
      <c r="D277" s="67"/>
      <c r="E277" s="67"/>
      <c r="F277" s="67"/>
    </row>
    <row r="278" s="4" customFormat="1" spans="1:6">
      <c r="A278" s="67"/>
      <c r="B278" s="67"/>
      <c r="C278" s="67"/>
      <c r="D278" s="67"/>
      <c r="E278" s="67"/>
      <c r="F278" s="67"/>
    </row>
    <row r="279" s="4" customFormat="1" spans="1:6">
      <c r="A279" s="67"/>
      <c r="B279" s="67"/>
      <c r="C279" s="67"/>
      <c r="D279" s="67"/>
      <c r="E279" s="67"/>
      <c r="F279" s="67"/>
    </row>
    <row r="280" s="4" customFormat="1" spans="1:6">
      <c r="A280" s="67"/>
      <c r="B280" s="67"/>
      <c r="C280" s="67"/>
      <c r="D280" s="67"/>
      <c r="E280" s="67"/>
      <c r="F280" s="67"/>
    </row>
    <row r="281" s="4" customFormat="1" spans="1:6">
      <c r="A281" s="67"/>
      <c r="B281" s="67"/>
      <c r="C281" s="67"/>
      <c r="D281" s="67"/>
      <c r="E281" s="67"/>
      <c r="F281" s="67"/>
    </row>
    <row r="282" s="4" customFormat="1" spans="1:6">
      <c r="A282" s="67"/>
      <c r="B282" s="67"/>
      <c r="C282" s="67"/>
      <c r="D282" s="67"/>
      <c r="E282" s="67"/>
      <c r="F282" s="67"/>
    </row>
    <row r="283" s="4" customFormat="1" spans="1:6">
      <c r="A283" s="67"/>
      <c r="B283" s="67"/>
      <c r="C283" s="67"/>
      <c r="D283" s="67"/>
      <c r="E283" s="67"/>
      <c r="F283" s="67"/>
    </row>
    <row r="284" s="4" customFormat="1" spans="1:6">
      <c r="A284" s="67"/>
      <c r="B284" s="67"/>
      <c r="C284" s="67"/>
      <c r="D284" s="67"/>
      <c r="E284" s="67"/>
      <c r="F284" s="67"/>
    </row>
    <row r="285" s="4" customFormat="1" spans="1:6">
      <c r="A285" s="67"/>
      <c r="B285" s="67"/>
      <c r="C285" s="67"/>
      <c r="D285" s="67"/>
      <c r="E285" s="67"/>
      <c r="F285" s="67"/>
    </row>
    <row r="286" s="4" customFormat="1" spans="1:6">
      <c r="A286" s="67"/>
      <c r="B286" s="67"/>
      <c r="C286" s="67"/>
      <c r="D286" s="67"/>
      <c r="E286" s="67"/>
      <c r="F286" s="67"/>
    </row>
    <row r="287" s="4" customFormat="1" spans="1:6">
      <c r="A287" s="67"/>
      <c r="B287" s="67"/>
      <c r="C287" s="67"/>
      <c r="D287" s="67"/>
      <c r="E287" s="67"/>
      <c r="F287" s="67"/>
    </row>
    <row r="288" s="4" customFormat="1" spans="1:6">
      <c r="A288" s="67"/>
      <c r="B288" s="67"/>
      <c r="C288" s="67"/>
      <c r="D288" s="67"/>
      <c r="E288" s="67"/>
      <c r="F288" s="67"/>
    </row>
    <row r="289" s="4" customFormat="1" spans="1:6">
      <c r="A289" s="67"/>
      <c r="B289" s="67"/>
      <c r="C289" s="67"/>
      <c r="D289" s="67"/>
      <c r="E289" s="67"/>
      <c r="F289" s="67"/>
    </row>
    <row r="290" s="4" customFormat="1" spans="1:6">
      <c r="A290" s="67"/>
      <c r="B290" s="67"/>
      <c r="C290" s="67"/>
      <c r="D290" s="67"/>
      <c r="E290" s="67"/>
      <c r="F290" s="67"/>
    </row>
    <row r="291" s="4" customFormat="1" spans="1:6">
      <c r="A291" s="67"/>
      <c r="B291" s="67"/>
      <c r="C291" s="67"/>
      <c r="D291" s="67"/>
      <c r="E291" s="67"/>
      <c r="F291" s="67"/>
    </row>
    <row r="292" s="4" customFormat="1" spans="1:6">
      <c r="A292" s="67"/>
      <c r="B292" s="67"/>
      <c r="C292" s="67"/>
      <c r="D292" s="67"/>
      <c r="E292" s="67"/>
      <c r="F292" s="67"/>
    </row>
    <row r="293" s="4" customFormat="1" spans="1:6">
      <c r="A293" s="67"/>
      <c r="B293" s="67"/>
      <c r="C293" s="67"/>
      <c r="D293" s="67"/>
      <c r="E293" s="67"/>
      <c r="F293" s="67"/>
    </row>
    <row r="294" s="4" customFormat="1" spans="1:6">
      <c r="A294" s="67"/>
      <c r="B294" s="67"/>
      <c r="C294" s="67"/>
      <c r="D294" s="67"/>
      <c r="E294" s="67"/>
      <c r="F294" s="67"/>
    </row>
    <row r="295" s="4" customFormat="1" spans="1:6">
      <c r="A295" s="67"/>
      <c r="B295" s="67"/>
      <c r="C295" s="67"/>
      <c r="D295" s="67"/>
      <c r="E295" s="67"/>
      <c r="F295" s="67"/>
    </row>
    <row r="296" s="4" customFormat="1" spans="1:6">
      <c r="A296" s="67"/>
      <c r="B296" s="67"/>
      <c r="C296" s="67"/>
      <c r="D296" s="67"/>
      <c r="E296" s="67"/>
      <c r="F296" s="67"/>
    </row>
    <row r="297" s="4" customFormat="1" spans="1:6">
      <c r="A297" s="67"/>
      <c r="B297" s="67"/>
      <c r="C297" s="67"/>
      <c r="D297" s="67"/>
      <c r="E297" s="67"/>
      <c r="F297" s="67"/>
    </row>
    <row r="298" s="4" customFormat="1" spans="1:6">
      <c r="A298" s="67"/>
      <c r="B298" s="67"/>
      <c r="C298" s="67"/>
      <c r="D298" s="67"/>
      <c r="E298" s="67"/>
      <c r="F298" s="67"/>
    </row>
    <row r="299" s="4" customFormat="1" spans="1:6">
      <c r="A299" s="67"/>
      <c r="B299" s="67"/>
      <c r="C299" s="67"/>
      <c r="D299" s="67"/>
      <c r="E299" s="67"/>
      <c r="F299" s="67"/>
    </row>
    <row r="300" s="4" customFormat="1" spans="1:6">
      <c r="A300" s="67"/>
      <c r="B300" s="67"/>
      <c r="C300" s="67"/>
      <c r="D300" s="67"/>
      <c r="E300" s="67"/>
      <c r="F300" s="67"/>
    </row>
    <row r="301" s="4" customFormat="1" spans="1:6">
      <c r="A301" s="67"/>
      <c r="B301" s="67"/>
      <c r="C301" s="67"/>
      <c r="D301" s="67"/>
      <c r="E301" s="67"/>
      <c r="F301" s="67"/>
    </row>
    <row r="302" s="4" customFormat="1" spans="1:6">
      <c r="A302" s="67"/>
      <c r="B302" s="67"/>
      <c r="C302" s="67"/>
      <c r="D302" s="67"/>
      <c r="E302" s="67"/>
      <c r="F302" s="67"/>
    </row>
    <row r="303" s="4" customFormat="1" spans="1:6">
      <c r="A303" s="67"/>
      <c r="B303" s="67"/>
      <c r="C303" s="67"/>
      <c r="D303" s="67"/>
      <c r="E303" s="67"/>
      <c r="F303" s="67"/>
    </row>
    <row r="304" s="4" customFormat="1" spans="1:6">
      <c r="A304" s="67"/>
      <c r="B304" s="67"/>
      <c r="C304" s="67"/>
      <c r="D304" s="67"/>
      <c r="E304" s="67"/>
      <c r="F304" s="67"/>
    </row>
    <row r="305" s="4" customFormat="1" spans="1:6">
      <c r="A305" s="67"/>
      <c r="B305" s="67"/>
      <c r="C305" s="67"/>
      <c r="D305" s="67"/>
      <c r="E305" s="67"/>
      <c r="F305" s="67"/>
    </row>
    <row r="306" s="4" customFormat="1" spans="1:6">
      <c r="A306" s="67"/>
      <c r="B306" s="67"/>
      <c r="C306" s="67"/>
      <c r="D306" s="67"/>
      <c r="E306" s="67"/>
      <c r="F306" s="67"/>
    </row>
    <row r="307" s="4" customFormat="1" spans="1:6">
      <c r="A307" s="67"/>
      <c r="B307" s="67"/>
      <c r="C307" s="67"/>
      <c r="D307" s="67"/>
      <c r="E307" s="67"/>
      <c r="F307" s="67"/>
    </row>
    <row r="308" s="4" customFormat="1" spans="1:6">
      <c r="A308" s="67"/>
      <c r="B308" s="67"/>
      <c r="C308" s="67"/>
      <c r="D308" s="67"/>
      <c r="E308" s="67"/>
      <c r="F308" s="67"/>
    </row>
    <row r="309" s="4" customFormat="1" spans="1:6">
      <c r="A309" s="67"/>
      <c r="B309" s="67"/>
      <c r="C309" s="67"/>
      <c r="D309" s="67"/>
      <c r="E309" s="67"/>
      <c r="F309" s="67"/>
    </row>
    <row r="310" s="4" customFormat="1" spans="1:6">
      <c r="A310" s="67"/>
      <c r="B310" s="67"/>
      <c r="C310" s="67"/>
      <c r="D310" s="67"/>
      <c r="E310" s="67"/>
      <c r="F310" s="67"/>
    </row>
    <row r="311" s="4" customFormat="1" spans="1:6">
      <c r="A311" s="67"/>
      <c r="B311" s="67"/>
      <c r="C311" s="67"/>
      <c r="D311" s="67"/>
      <c r="E311" s="67"/>
      <c r="F311" s="67"/>
    </row>
    <row r="312" s="4" customFormat="1" spans="1:6">
      <c r="A312" s="67"/>
      <c r="B312" s="67"/>
      <c r="C312" s="67"/>
      <c r="D312" s="67"/>
      <c r="E312" s="67"/>
      <c r="F312" s="67"/>
    </row>
    <row r="313" s="4" customFormat="1" spans="1:6">
      <c r="A313" s="67"/>
      <c r="B313" s="67"/>
      <c r="C313" s="67"/>
      <c r="D313" s="67"/>
      <c r="E313" s="67"/>
      <c r="F313" s="67"/>
    </row>
    <row r="314" s="4" customFormat="1" spans="1:6">
      <c r="A314" s="67"/>
      <c r="B314" s="67"/>
      <c r="C314" s="67"/>
      <c r="D314" s="67"/>
      <c r="E314" s="67"/>
      <c r="F314" s="67"/>
    </row>
    <row r="315" s="4" customFormat="1" spans="1:6">
      <c r="A315" s="67"/>
      <c r="B315" s="67"/>
      <c r="C315" s="67"/>
      <c r="D315" s="67"/>
      <c r="E315" s="67"/>
      <c r="F315" s="67"/>
    </row>
    <row r="316" s="4" customFormat="1" spans="1:6">
      <c r="A316" s="67"/>
      <c r="B316" s="67"/>
      <c r="C316" s="67"/>
      <c r="D316" s="67"/>
      <c r="E316" s="67"/>
      <c r="F316" s="67"/>
    </row>
    <row r="317" s="4" customFormat="1" spans="1:6">
      <c r="A317" s="67"/>
      <c r="B317" s="67"/>
      <c r="C317" s="67"/>
      <c r="D317" s="67"/>
      <c r="E317" s="67"/>
      <c r="F317" s="67"/>
    </row>
    <row r="318" s="4" customFormat="1" spans="1:6">
      <c r="A318" s="67"/>
      <c r="B318" s="67"/>
      <c r="C318" s="67"/>
      <c r="D318" s="67"/>
      <c r="E318" s="67"/>
      <c r="F318" s="67"/>
    </row>
    <row r="319" s="4" customFormat="1" spans="1:6">
      <c r="A319" s="67"/>
      <c r="B319" s="67"/>
      <c r="C319" s="67"/>
      <c r="D319" s="67"/>
      <c r="E319" s="67"/>
      <c r="F319" s="67"/>
    </row>
    <row r="320" s="4" customFormat="1" spans="1:6">
      <c r="A320" s="67"/>
      <c r="B320" s="67"/>
      <c r="C320" s="67"/>
      <c r="D320" s="67"/>
      <c r="E320" s="67"/>
      <c r="F320" s="67"/>
    </row>
    <row r="321" s="4" customFormat="1" spans="1:6">
      <c r="A321" s="67"/>
      <c r="B321" s="67"/>
      <c r="C321" s="67"/>
      <c r="D321" s="67"/>
      <c r="E321" s="67"/>
      <c r="F321" s="67"/>
    </row>
    <row r="322" s="4" customFormat="1" spans="1:6">
      <c r="A322" s="67"/>
      <c r="B322" s="67"/>
      <c r="C322" s="67"/>
      <c r="D322" s="67"/>
      <c r="E322" s="67"/>
      <c r="F322" s="67"/>
    </row>
    <row r="323" s="4" customFormat="1" spans="1:6">
      <c r="A323" s="67"/>
      <c r="B323" s="67"/>
      <c r="C323" s="67"/>
      <c r="D323" s="67"/>
      <c r="E323" s="67"/>
      <c r="F323" s="67"/>
    </row>
    <row r="324" s="4" customFormat="1" spans="1:6">
      <c r="A324" s="67"/>
      <c r="B324" s="67"/>
      <c r="C324" s="67"/>
      <c r="D324" s="67"/>
      <c r="E324" s="67"/>
      <c r="F324" s="67"/>
    </row>
    <row r="325" s="4" customFormat="1" spans="1:6">
      <c r="A325" s="67"/>
      <c r="B325" s="67"/>
      <c r="C325" s="67"/>
      <c r="D325" s="67"/>
      <c r="E325" s="67"/>
      <c r="F325" s="67"/>
    </row>
    <row r="326" s="4" customFormat="1" spans="1:6">
      <c r="A326" s="67"/>
      <c r="B326" s="67"/>
      <c r="C326" s="67"/>
      <c r="D326" s="67"/>
      <c r="E326" s="67"/>
      <c r="F326" s="67"/>
    </row>
    <row r="327" s="4" customFormat="1" spans="1:6">
      <c r="A327" s="67"/>
      <c r="B327" s="67"/>
      <c r="C327" s="67"/>
      <c r="D327" s="67"/>
      <c r="E327" s="67"/>
      <c r="F327" s="67"/>
    </row>
    <row r="328" s="4" customFormat="1" spans="1:6">
      <c r="A328" s="67"/>
      <c r="B328" s="67"/>
      <c r="C328" s="67"/>
      <c r="D328" s="67"/>
      <c r="E328" s="67"/>
      <c r="F328" s="67"/>
    </row>
    <row r="329" s="4" customFormat="1" spans="1:6">
      <c r="A329" s="67"/>
      <c r="B329" s="67"/>
      <c r="C329" s="67"/>
      <c r="D329" s="67"/>
      <c r="E329" s="67"/>
      <c r="F329" s="67"/>
    </row>
    <row r="330" s="4" customFormat="1" spans="1:6">
      <c r="A330" s="67"/>
      <c r="B330" s="67"/>
      <c r="C330" s="67"/>
      <c r="D330" s="67"/>
      <c r="E330" s="67"/>
      <c r="F330" s="67"/>
    </row>
    <row r="331" s="4" customFormat="1" spans="1:6">
      <c r="A331" s="67"/>
      <c r="B331" s="67"/>
      <c r="C331" s="67"/>
      <c r="D331" s="67"/>
      <c r="E331" s="67"/>
      <c r="F331" s="67"/>
    </row>
    <row r="332" s="4" customFormat="1" spans="1:6">
      <c r="A332" s="67"/>
      <c r="B332" s="67"/>
      <c r="C332" s="67"/>
      <c r="D332" s="67"/>
      <c r="E332" s="67"/>
      <c r="F332" s="67"/>
    </row>
    <row r="333" s="4" customFormat="1" spans="1:6">
      <c r="A333" s="67"/>
      <c r="B333" s="67"/>
      <c r="C333" s="67"/>
      <c r="D333" s="67"/>
      <c r="E333" s="67"/>
      <c r="F333" s="67"/>
    </row>
    <row r="334" s="4" customFormat="1" spans="1:6">
      <c r="A334" s="67"/>
      <c r="B334" s="67"/>
      <c r="C334" s="67"/>
      <c r="D334" s="67"/>
      <c r="E334" s="67"/>
      <c r="F334" s="67"/>
    </row>
    <row r="335" s="4" customFormat="1" spans="1:6">
      <c r="A335" s="67"/>
      <c r="B335" s="67"/>
      <c r="C335" s="67"/>
      <c r="D335" s="67"/>
      <c r="E335" s="67"/>
      <c r="F335" s="67"/>
    </row>
    <row r="336" s="4" customFormat="1" spans="1:6">
      <c r="A336" s="67"/>
      <c r="B336" s="67"/>
      <c r="C336" s="67"/>
      <c r="D336" s="67"/>
      <c r="E336" s="67"/>
      <c r="F336" s="67"/>
    </row>
    <row r="337" s="4" customFormat="1" spans="1:6">
      <c r="A337" s="67"/>
      <c r="B337" s="67"/>
      <c r="C337" s="67"/>
      <c r="D337" s="67"/>
      <c r="E337" s="67"/>
      <c r="F337" s="67"/>
    </row>
    <row r="338" s="4" customFormat="1" spans="1:6">
      <c r="A338" s="67"/>
      <c r="B338" s="67"/>
      <c r="C338" s="67"/>
      <c r="D338" s="67"/>
      <c r="E338" s="67"/>
      <c r="F338" s="67"/>
    </row>
    <row r="339" s="4" customFormat="1" spans="1:6">
      <c r="A339" s="67"/>
      <c r="B339" s="67"/>
      <c r="C339" s="67"/>
      <c r="D339" s="67"/>
      <c r="E339" s="67"/>
      <c r="F339" s="67"/>
    </row>
    <row r="340" s="4" customFormat="1" spans="1:6">
      <c r="A340" s="67"/>
      <c r="B340" s="67"/>
      <c r="C340" s="67"/>
      <c r="D340" s="67"/>
      <c r="E340" s="67"/>
      <c r="F340" s="67"/>
    </row>
    <row r="341" s="4" customFormat="1" spans="1:6">
      <c r="A341" s="67"/>
      <c r="B341" s="67"/>
      <c r="C341" s="67"/>
      <c r="D341" s="67"/>
      <c r="E341" s="67"/>
      <c r="F341" s="67"/>
    </row>
    <row r="342" s="4" customFormat="1" spans="1:6">
      <c r="A342" s="67"/>
      <c r="B342" s="67"/>
      <c r="C342" s="67"/>
      <c r="D342" s="67"/>
      <c r="E342" s="67"/>
      <c r="F342" s="67"/>
    </row>
    <row r="343" s="4" customFormat="1" spans="1:6">
      <c r="A343" s="67"/>
      <c r="B343" s="67"/>
      <c r="C343" s="67"/>
      <c r="D343" s="67"/>
      <c r="E343" s="67"/>
      <c r="F343" s="67"/>
    </row>
    <row r="344" s="4" customFormat="1" spans="1:6">
      <c r="A344" s="67"/>
      <c r="B344" s="67"/>
      <c r="C344" s="67"/>
      <c r="D344" s="67"/>
      <c r="E344" s="67"/>
      <c r="F344" s="67"/>
    </row>
    <row r="345" s="4" customFormat="1" spans="1:6">
      <c r="A345" s="67"/>
      <c r="B345" s="67"/>
      <c r="C345" s="67"/>
      <c r="D345" s="67"/>
      <c r="E345" s="67"/>
      <c r="F345" s="67"/>
    </row>
    <row r="346" s="4" customFormat="1" spans="1:6">
      <c r="A346" s="67"/>
      <c r="B346" s="67"/>
      <c r="C346" s="67"/>
      <c r="D346" s="67"/>
      <c r="E346" s="67"/>
      <c r="F346" s="67"/>
    </row>
    <row r="347" s="4" customFormat="1" spans="1:6">
      <c r="A347" s="67"/>
      <c r="B347" s="67"/>
      <c r="C347" s="67"/>
      <c r="D347" s="67"/>
      <c r="E347" s="67"/>
      <c r="F347" s="67"/>
    </row>
    <row r="348" s="4" customFormat="1" spans="1:6">
      <c r="A348" s="67"/>
      <c r="B348" s="67"/>
      <c r="C348" s="67"/>
      <c r="D348" s="67"/>
      <c r="E348" s="67"/>
      <c r="F348" s="67"/>
    </row>
    <row r="349" s="4" customFormat="1" spans="1:6">
      <c r="A349" s="67"/>
      <c r="B349" s="67"/>
      <c r="C349" s="67"/>
      <c r="D349" s="67"/>
      <c r="E349" s="67"/>
      <c r="F349" s="67"/>
    </row>
    <row r="350" s="4" customFormat="1" spans="1:6">
      <c r="A350" s="67"/>
      <c r="B350" s="67"/>
      <c r="C350" s="67"/>
      <c r="D350" s="67"/>
      <c r="E350" s="67"/>
      <c r="F350" s="67"/>
    </row>
    <row r="351" s="4" customFormat="1" spans="1:6">
      <c r="A351" s="67"/>
      <c r="B351" s="67"/>
      <c r="C351" s="67"/>
      <c r="D351" s="67"/>
      <c r="E351" s="67"/>
      <c r="F351" s="67"/>
    </row>
    <row r="352" s="4" customFormat="1" spans="1:6">
      <c r="A352" s="67"/>
      <c r="B352" s="67"/>
      <c r="C352" s="67"/>
      <c r="D352" s="67"/>
      <c r="E352" s="67"/>
      <c r="F352" s="67"/>
    </row>
    <row r="353" s="4" customFormat="1" spans="1:6">
      <c r="A353" s="67"/>
      <c r="B353" s="67"/>
      <c r="C353" s="67"/>
      <c r="D353" s="67"/>
      <c r="E353" s="67"/>
      <c r="F353" s="67"/>
    </row>
    <row r="354" s="4" customFormat="1" spans="1:6">
      <c r="A354" s="67"/>
      <c r="B354" s="67"/>
      <c r="C354" s="67"/>
      <c r="D354" s="67"/>
      <c r="E354" s="67"/>
      <c r="F354" s="67"/>
    </row>
    <row r="355" s="4" customFormat="1" spans="1:6">
      <c r="A355" s="67"/>
      <c r="B355" s="67"/>
      <c r="C355" s="67"/>
      <c r="D355" s="67"/>
      <c r="E355" s="67"/>
      <c r="F355" s="67"/>
    </row>
    <row r="356" s="4" customFormat="1" spans="1:6">
      <c r="A356" s="67"/>
      <c r="B356" s="67"/>
      <c r="C356" s="67"/>
      <c r="D356" s="67"/>
      <c r="E356" s="67"/>
      <c r="F356" s="67"/>
    </row>
    <row r="357" s="4" customFormat="1" spans="1:6">
      <c r="A357" s="67"/>
      <c r="B357" s="67"/>
      <c r="C357" s="67"/>
      <c r="D357" s="67"/>
      <c r="E357" s="67"/>
      <c r="F357" s="67"/>
    </row>
    <row r="358" s="4" customFormat="1" spans="1:6">
      <c r="A358" s="67"/>
      <c r="B358" s="67"/>
      <c r="C358" s="67"/>
      <c r="D358" s="67"/>
      <c r="E358" s="67"/>
      <c r="F358" s="67"/>
    </row>
    <row r="359" s="4" customFormat="1" spans="1:6">
      <c r="A359" s="67"/>
      <c r="B359" s="67"/>
      <c r="C359" s="67"/>
      <c r="D359" s="67"/>
      <c r="E359" s="67"/>
      <c r="F359" s="67"/>
    </row>
    <row r="360" s="4" customFormat="1" spans="1:6">
      <c r="A360" s="67"/>
      <c r="B360" s="67"/>
      <c r="C360" s="67"/>
      <c r="D360" s="67"/>
      <c r="E360" s="67"/>
      <c r="F360" s="67"/>
    </row>
    <row r="361" s="4" customFormat="1" spans="1:6">
      <c r="A361" s="67"/>
      <c r="B361" s="67"/>
      <c r="C361" s="67"/>
      <c r="D361" s="67"/>
      <c r="E361" s="67"/>
      <c r="F361" s="67"/>
    </row>
    <row r="362" s="4" customFormat="1" spans="1:6">
      <c r="A362" s="67"/>
      <c r="B362" s="67"/>
      <c r="C362" s="67"/>
      <c r="D362" s="67"/>
      <c r="E362" s="67"/>
      <c r="F362" s="67"/>
    </row>
    <row r="363" s="4" customFormat="1" spans="1:6">
      <c r="A363" s="67"/>
      <c r="B363" s="67"/>
      <c r="C363" s="67"/>
      <c r="D363" s="67"/>
      <c r="E363" s="67"/>
      <c r="F363" s="67"/>
    </row>
    <row r="364" s="4" customFormat="1" spans="1:6">
      <c r="A364" s="67"/>
      <c r="B364" s="67"/>
      <c r="C364" s="67"/>
      <c r="D364" s="67"/>
      <c r="E364" s="67"/>
      <c r="F364" s="67"/>
    </row>
    <row r="365" s="4" customFormat="1" spans="1:6">
      <c r="A365" s="67"/>
      <c r="B365" s="67"/>
      <c r="C365" s="67"/>
      <c r="D365" s="67"/>
      <c r="E365" s="67"/>
      <c r="F365" s="67"/>
    </row>
    <row r="366" s="4" customFormat="1" spans="1:6">
      <c r="A366" s="67"/>
      <c r="B366" s="67"/>
      <c r="C366" s="67"/>
      <c r="D366" s="67"/>
      <c r="E366" s="67"/>
      <c r="F366" s="67"/>
    </row>
    <row r="367" s="4" customFormat="1" spans="1:6">
      <c r="A367" s="67"/>
      <c r="B367" s="67"/>
      <c r="C367" s="67"/>
      <c r="D367" s="67"/>
      <c r="E367" s="67"/>
      <c r="F367" s="67"/>
    </row>
    <row r="368" s="4" customFormat="1" spans="1:6">
      <c r="A368" s="67"/>
      <c r="B368" s="67"/>
      <c r="C368" s="67"/>
      <c r="D368" s="67"/>
      <c r="E368" s="67"/>
      <c r="F368" s="67"/>
    </row>
    <row r="369" s="4" customFormat="1" spans="1:6">
      <c r="A369" s="67"/>
      <c r="B369" s="67"/>
      <c r="C369" s="67"/>
      <c r="D369" s="67"/>
      <c r="E369" s="67"/>
      <c r="F369" s="67"/>
    </row>
    <row r="370" s="4" customFormat="1" spans="1:6">
      <c r="A370" s="67"/>
      <c r="B370" s="67"/>
      <c r="C370" s="67"/>
      <c r="D370" s="67"/>
      <c r="E370" s="67"/>
      <c r="F370" s="67"/>
    </row>
    <row r="371" s="4" customFormat="1" spans="1:6">
      <c r="A371" s="67"/>
      <c r="B371" s="67"/>
      <c r="C371" s="67"/>
      <c r="D371" s="67"/>
      <c r="E371" s="67"/>
      <c r="F371" s="67"/>
    </row>
    <row r="372" s="4" customFormat="1" spans="1:6">
      <c r="A372" s="67"/>
      <c r="B372" s="67"/>
      <c r="C372" s="67"/>
      <c r="D372" s="67"/>
      <c r="E372" s="67"/>
      <c r="F372" s="67"/>
    </row>
    <row r="373" s="4" customFormat="1" spans="1:6">
      <c r="A373" s="67"/>
      <c r="B373" s="67"/>
      <c r="C373" s="67"/>
      <c r="D373" s="67"/>
      <c r="E373" s="67"/>
      <c r="F373" s="67"/>
    </row>
    <row r="374" s="4" customFormat="1" spans="1:6">
      <c r="A374" s="67"/>
      <c r="B374" s="67"/>
      <c r="C374" s="67"/>
      <c r="D374" s="67"/>
      <c r="E374" s="67"/>
      <c r="F374" s="67"/>
    </row>
    <row r="375" s="4" customFormat="1" spans="1:6">
      <c r="A375" s="67"/>
      <c r="B375" s="67"/>
      <c r="C375" s="67"/>
      <c r="D375" s="67"/>
      <c r="E375" s="67"/>
      <c r="F375" s="67"/>
    </row>
    <row r="376" s="4" customFormat="1" spans="1:6">
      <c r="A376" s="67"/>
      <c r="B376" s="67"/>
      <c r="C376" s="67"/>
      <c r="D376" s="67"/>
      <c r="E376" s="67"/>
      <c r="F376" s="67"/>
    </row>
    <row r="377" s="4" customFormat="1" spans="1:6">
      <c r="A377" s="67"/>
      <c r="B377" s="67"/>
      <c r="C377" s="67"/>
      <c r="D377" s="67"/>
      <c r="E377" s="67"/>
      <c r="F377" s="67"/>
    </row>
    <row r="378" s="4" customFormat="1" spans="1:6">
      <c r="A378" s="67"/>
      <c r="B378" s="67"/>
      <c r="C378" s="67"/>
      <c r="D378" s="67"/>
      <c r="E378" s="67"/>
      <c r="F378" s="67"/>
    </row>
    <row r="379" s="4" customFormat="1" spans="1:6">
      <c r="A379" s="67"/>
      <c r="B379" s="67"/>
      <c r="C379" s="67"/>
      <c r="D379" s="67"/>
      <c r="E379" s="67"/>
      <c r="F379" s="67"/>
    </row>
    <row r="380" s="4" customFormat="1" spans="1:6">
      <c r="A380" s="67"/>
      <c r="B380" s="67"/>
      <c r="C380" s="67"/>
      <c r="D380" s="67"/>
      <c r="E380" s="67"/>
      <c r="F380" s="67"/>
    </row>
    <row r="381" s="4" customFormat="1" spans="1:6">
      <c r="A381" s="67"/>
      <c r="B381" s="67"/>
      <c r="C381" s="67"/>
      <c r="D381" s="67"/>
      <c r="E381" s="67"/>
      <c r="F381" s="67"/>
    </row>
    <row r="382" s="4" customFormat="1" spans="1:6">
      <c r="A382" s="67"/>
      <c r="B382" s="67"/>
      <c r="C382" s="67"/>
      <c r="D382" s="67"/>
      <c r="E382" s="67"/>
      <c r="F382" s="67"/>
    </row>
    <row r="383" s="4" customFormat="1" spans="1:6">
      <c r="A383" s="67"/>
      <c r="B383" s="67"/>
      <c r="C383" s="67"/>
      <c r="D383" s="67"/>
      <c r="E383" s="67"/>
      <c r="F383" s="67"/>
    </row>
    <row r="384" s="4" customFormat="1" spans="1:6">
      <c r="A384" s="67"/>
      <c r="B384" s="67"/>
      <c r="C384" s="67"/>
      <c r="D384" s="67"/>
      <c r="E384" s="67"/>
      <c r="F384" s="67"/>
    </row>
    <row r="385" s="4" customFormat="1" spans="1:6">
      <c r="A385" s="67"/>
      <c r="B385" s="67"/>
      <c r="C385" s="67"/>
      <c r="D385" s="67"/>
      <c r="E385" s="67"/>
      <c r="F385" s="67"/>
    </row>
    <row r="386" s="4" customFormat="1" spans="1:6">
      <c r="A386" s="67"/>
      <c r="B386" s="67"/>
      <c r="C386" s="67"/>
      <c r="D386" s="67"/>
      <c r="E386" s="67"/>
      <c r="F386" s="67"/>
    </row>
    <row r="387" s="4" customFormat="1" spans="1:6">
      <c r="A387" s="67"/>
      <c r="B387" s="67"/>
      <c r="C387" s="67"/>
      <c r="D387" s="67"/>
      <c r="E387" s="67"/>
      <c r="F387" s="67"/>
    </row>
    <row r="388" s="4" customFormat="1" spans="1:6">
      <c r="A388" s="67"/>
      <c r="B388" s="67"/>
      <c r="C388" s="67"/>
      <c r="D388" s="67"/>
      <c r="E388" s="67"/>
      <c r="F388" s="67"/>
    </row>
    <row r="389" s="4" customFormat="1" spans="1:6">
      <c r="A389" s="67"/>
      <c r="B389" s="67"/>
      <c r="C389" s="67"/>
      <c r="D389" s="67"/>
      <c r="E389" s="67"/>
      <c r="F389" s="67"/>
    </row>
    <row r="390" s="4" customFormat="1" spans="1:6">
      <c r="A390" s="67"/>
      <c r="B390" s="67"/>
      <c r="C390" s="67"/>
      <c r="D390" s="67"/>
      <c r="E390" s="67"/>
      <c r="F390" s="67"/>
    </row>
    <row r="391" s="4" customFormat="1" spans="1:6">
      <c r="A391" s="67"/>
      <c r="B391" s="67"/>
      <c r="C391" s="67"/>
      <c r="D391" s="67"/>
      <c r="E391" s="67"/>
      <c r="F391" s="67"/>
    </row>
    <row r="392" s="4" customFormat="1" spans="1:6">
      <c r="A392" s="67"/>
      <c r="B392" s="67"/>
      <c r="C392" s="67"/>
      <c r="D392" s="67"/>
      <c r="E392" s="67"/>
      <c r="F392" s="67"/>
    </row>
    <row r="393" s="4" customFormat="1" spans="1:6">
      <c r="A393" s="67"/>
      <c r="B393" s="67"/>
      <c r="C393" s="67"/>
      <c r="D393" s="67"/>
      <c r="E393" s="67"/>
      <c r="F393" s="67"/>
    </row>
    <row r="394" s="4" customFormat="1" spans="1:6">
      <c r="A394" s="67"/>
      <c r="B394" s="67"/>
      <c r="C394" s="67"/>
      <c r="D394" s="67"/>
      <c r="E394" s="67"/>
      <c r="F394" s="67"/>
    </row>
    <row r="395" s="4" customFormat="1" spans="1:6">
      <c r="A395" s="67"/>
      <c r="B395" s="67"/>
      <c r="C395" s="67"/>
      <c r="D395" s="67"/>
      <c r="E395" s="67"/>
      <c r="F395" s="67"/>
    </row>
    <row r="396" s="4" customFormat="1" spans="1:6">
      <c r="A396" s="67"/>
      <c r="B396" s="67"/>
      <c r="C396" s="67"/>
      <c r="D396" s="67"/>
      <c r="E396" s="67"/>
      <c r="F396" s="67"/>
    </row>
    <row r="397" s="4" customFormat="1" spans="1:6">
      <c r="A397" s="67"/>
      <c r="B397" s="67"/>
      <c r="C397" s="67"/>
      <c r="D397" s="67"/>
      <c r="E397" s="67"/>
      <c r="F397" s="67"/>
    </row>
    <row r="398" s="4" customFormat="1" spans="1:6">
      <c r="A398" s="67"/>
      <c r="B398" s="67"/>
      <c r="C398" s="67"/>
      <c r="D398" s="67"/>
      <c r="E398" s="67"/>
      <c r="F398" s="67"/>
    </row>
    <row r="399" s="4" customFormat="1" spans="1:6">
      <c r="A399" s="67"/>
      <c r="B399" s="67"/>
      <c r="C399" s="67"/>
      <c r="D399" s="67"/>
      <c r="E399" s="67"/>
      <c r="F399" s="67"/>
    </row>
    <row r="400" s="4" customFormat="1" spans="1:6">
      <c r="A400" s="67"/>
      <c r="B400" s="67"/>
      <c r="C400" s="67"/>
      <c r="D400" s="67"/>
      <c r="E400" s="67"/>
      <c r="F400" s="67"/>
    </row>
    <row r="401" s="4" customFormat="1" spans="1:6">
      <c r="A401" s="67"/>
      <c r="B401" s="67"/>
      <c r="C401" s="67"/>
      <c r="D401" s="67"/>
      <c r="E401" s="67"/>
      <c r="F401" s="67"/>
    </row>
    <row r="402" s="4" customFormat="1" spans="1:6">
      <c r="A402" s="67"/>
      <c r="B402" s="67"/>
      <c r="C402" s="67"/>
      <c r="D402" s="67"/>
      <c r="E402" s="67"/>
      <c r="F402" s="67"/>
    </row>
    <row r="403" s="4" customFormat="1" spans="1:6">
      <c r="A403" s="67"/>
      <c r="B403" s="67"/>
      <c r="C403" s="67"/>
      <c r="D403" s="67"/>
      <c r="E403" s="67"/>
      <c r="F403" s="67"/>
    </row>
    <row r="404" s="4" customFormat="1" spans="1:6">
      <c r="A404" s="67"/>
      <c r="B404" s="67"/>
      <c r="C404" s="67"/>
      <c r="D404" s="67"/>
      <c r="E404" s="67"/>
      <c r="F404" s="67"/>
    </row>
    <row r="405" s="4" customFormat="1" spans="1:6">
      <c r="A405" s="67"/>
      <c r="B405" s="67"/>
      <c r="C405" s="67"/>
      <c r="D405" s="67"/>
      <c r="E405" s="67"/>
      <c r="F405" s="67"/>
    </row>
    <row r="406" s="4" customFormat="1" spans="1:6">
      <c r="A406" s="67"/>
      <c r="B406" s="67"/>
      <c r="C406" s="67"/>
      <c r="D406" s="67"/>
      <c r="E406" s="67"/>
      <c r="F406" s="67"/>
    </row>
    <row r="407" s="4" customFormat="1" spans="1:6">
      <c r="A407" s="67"/>
      <c r="B407" s="67"/>
      <c r="C407" s="67"/>
      <c r="D407" s="67"/>
      <c r="E407" s="67"/>
      <c r="F407" s="67"/>
    </row>
    <row r="408" s="4" customFormat="1" spans="1:6">
      <c r="A408" s="67"/>
      <c r="B408" s="67"/>
      <c r="C408" s="67"/>
      <c r="D408" s="67"/>
      <c r="E408" s="67"/>
      <c r="F408" s="67"/>
    </row>
    <row r="409" s="4" customFormat="1" spans="1:6">
      <c r="A409" s="67"/>
      <c r="B409" s="67"/>
      <c r="C409" s="67"/>
      <c r="D409" s="67"/>
      <c r="E409" s="67"/>
      <c r="F409" s="67"/>
    </row>
    <row r="410" s="4" customFormat="1" spans="1:6">
      <c r="A410" s="67"/>
      <c r="B410" s="67"/>
      <c r="C410" s="67"/>
      <c r="D410" s="67"/>
      <c r="E410" s="67"/>
      <c r="F410" s="67"/>
    </row>
    <row r="411" s="4" customFormat="1" spans="1:6">
      <c r="A411" s="67"/>
      <c r="B411" s="67"/>
      <c r="C411" s="67"/>
      <c r="D411" s="67"/>
      <c r="E411" s="67"/>
      <c r="F411" s="67"/>
    </row>
    <row r="412" s="4" customFormat="1" spans="1:6">
      <c r="A412" s="67"/>
      <c r="B412" s="67"/>
      <c r="C412" s="67"/>
      <c r="D412" s="67"/>
      <c r="E412" s="67"/>
      <c r="F412" s="67"/>
    </row>
    <row r="413" s="4" customFormat="1" spans="1:6">
      <c r="A413" s="67"/>
      <c r="B413" s="67"/>
      <c r="C413" s="67"/>
      <c r="D413" s="67"/>
      <c r="E413" s="67"/>
      <c r="F413" s="67"/>
    </row>
    <row r="414" s="4" customFormat="1" spans="1:6">
      <c r="A414" s="67"/>
      <c r="B414" s="67"/>
      <c r="C414" s="67"/>
      <c r="D414" s="67"/>
      <c r="E414" s="67"/>
      <c r="F414" s="67"/>
    </row>
    <row r="415" s="4" customFormat="1" spans="1:6">
      <c r="A415" s="67"/>
      <c r="B415" s="67"/>
      <c r="C415" s="67"/>
      <c r="D415" s="67"/>
      <c r="E415" s="67"/>
      <c r="F415" s="67"/>
    </row>
    <row r="416" s="4" customFormat="1" spans="1:6">
      <c r="A416" s="67"/>
      <c r="B416" s="67"/>
      <c r="C416" s="67"/>
      <c r="D416" s="67"/>
      <c r="E416" s="67"/>
      <c r="F416" s="67"/>
    </row>
    <row r="417" s="4" customFormat="1" spans="1:6">
      <c r="A417" s="67"/>
      <c r="B417" s="67"/>
      <c r="C417" s="67"/>
      <c r="D417" s="67"/>
      <c r="E417" s="67"/>
      <c r="F417" s="67"/>
    </row>
    <row r="418" s="4" customFormat="1" spans="1:6">
      <c r="A418" s="67"/>
      <c r="B418" s="67"/>
      <c r="C418" s="67"/>
      <c r="D418" s="67"/>
      <c r="E418" s="67"/>
      <c r="F418" s="67"/>
    </row>
    <row r="419" s="4" customFormat="1" spans="1:6">
      <c r="A419" s="67"/>
      <c r="B419" s="67"/>
      <c r="C419" s="67"/>
      <c r="D419" s="67"/>
      <c r="E419" s="67"/>
      <c r="F419" s="67"/>
    </row>
    <row r="420" s="4" customFormat="1" spans="1:6">
      <c r="A420" s="67"/>
      <c r="B420" s="67"/>
      <c r="C420" s="67"/>
      <c r="D420" s="67"/>
      <c r="E420" s="67"/>
      <c r="F420" s="67"/>
    </row>
    <row r="421" s="4" customFormat="1" spans="1:6">
      <c r="A421" s="67"/>
      <c r="B421" s="67"/>
      <c r="C421" s="67"/>
      <c r="D421" s="67"/>
      <c r="E421" s="67"/>
      <c r="F421" s="67"/>
    </row>
    <row r="422" s="4" customFormat="1" spans="1:6">
      <c r="A422" s="67"/>
      <c r="B422" s="67"/>
      <c r="C422" s="67"/>
      <c r="D422" s="67"/>
      <c r="E422" s="67"/>
      <c r="F422" s="67"/>
    </row>
    <row r="423" s="4" customFormat="1" spans="1:6">
      <c r="A423" s="67"/>
      <c r="B423" s="67"/>
      <c r="C423" s="67"/>
      <c r="D423" s="67"/>
      <c r="E423" s="67"/>
      <c r="F423" s="67"/>
    </row>
    <row r="424" s="4" customFormat="1" spans="1:6">
      <c r="A424" s="67"/>
      <c r="B424" s="67"/>
      <c r="C424" s="67"/>
      <c r="D424" s="67"/>
      <c r="E424" s="67"/>
      <c r="F424" s="67"/>
    </row>
    <row r="425" s="4" customFormat="1" spans="1:6">
      <c r="A425" s="67"/>
      <c r="B425" s="67"/>
      <c r="C425" s="67"/>
      <c r="D425" s="67"/>
      <c r="E425" s="67"/>
      <c r="F425" s="67"/>
    </row>
    <row r="426" s="4" customFormat="1" spans="1:6">
      <c r="A426" s="67"/>
      <c r="B426" s="67"/>
      <c r="C426" s="67"/>
      <c r="D426" s="67"/>
      <c r="E426" s="67"/>
      <c r="F426" s="67"/>
    </row>
    <row r="427" s="4" customFormat="1" spans="1:6">
      <c r="A427" s="67"/>
      <c r="B427" s="67"/>
      <c r="C427" s="67"/>
      <c r="D427" s="67"/>
      <c r="E427" s="67"/>
      <c r="F427" s="67"/>
    </row>
    <row r="428" s="4" customFormat="1" spans="1:6">
      <c r="A428" s="67"/>
      <c r="B428" s="67"/>
      <c r="C428" s="67"/>
      <c r="D428" s="67"/>
      <c r="E428" s="67"/>
      <c r="F428" s="67"/>
    </row>
    <row r="429" s="4" customFormat="1" spans="1:6">
      <c r="A429" s="67"/>
      <c r="B429" s="67"/>
      <c r="C429" s="67"/>
      <c r="D429" s="67"/>
      <c r="E429" s="67"/>
      <c r="F429" s="67"/>
    </row>
    <row r="430" s="4" customFormat="1" spans="1:6">
      <c r="A430" s="67"/>
      <c r="B430" s="67"/>
      <c r="C430" s="67"/>
      <c r="D430" s="67"/>
      <c r="E430" s="67"/>
      <c r="F430" s="67"/>
    </row>
    <row r="431" s="4" customFormat="1" spans="1:6">
      <c r="A431" s="67"/>
      <c r="B431" s="67"/>
      <c r="C431" s="67"/>
      <c r="D431" s="67"/>
      <c r="E431" s="67"/>
      <c r="F431" s="67"/>
    </row>
    <row r="432" s="4" customFormat="1" spans="1:6">
      <c r="A432" s="67"/>
      <c r="B432" s="67"/>
      <c r="C432" s="67"/>
      <c r="D432" s="67"/>
      <c r="E432" s="67"/>
      <c r="F432" s="67"/>
    </row>
    <row r="433" s="4" customFormat="1" spans="1:6">
      <c r="A433" s="67"/>
      <c r="B433" s="67"/>
      <c r="C433" s="67"/>
      <c r="D433" s="67"/>
      <c r="E433" s="67"/>
      <c r="F433" s="67"/>
    </row>
    <row r="434" s="4" customFormat="1" spans="1:6">
      <c r="A434" s="67"/>
      <c r="B434" s="67"/>
      <c r="C434" s="67"/>
      <c r="D434" s="67"/>
      <c r="E434" s="67"/>
      <c r="F434" s="67"/>
    </row>
    <row r="435" s="4" customFormat="1" spans="1:6">
      <c r="A435" s="67"/>
      <c r="B435" s="67"/>
      <c r="C435" s="67"/>
      <c r="D435" s="67"/>
      <c r="E435" s="67"/>
      <c r="F435" s="67"/>
    </row>
    <row r="436" s="4" customFormat="1" spans="1:6">
      <c r="A436" s="67"/>
      <c r="B436" s="67"/>
      <c r="C436" s="67"/>
      <c r="D436" s="67"/>
      <c r="E436" s="67"/>
      <c r="F436" s="67"/>
    </row>
    <row r="437" s="4" customFormat="1" spans="1:6">
      <c r="A437" s="67"/>
      <c r="B437" s="67"/>
      <c r="C437" s="67"/>
      <c r="D437" s="67"/>
      <c r="E437" s="67"/>
      <c r="F437" s="67"/>
    </row>
    <row r="438" s="4" customFormat="1" spans="1:6">
      <c r="A438" s="67"/>
      <c r="B438" s="67"/>
      <c r="C438" s="67"/>
      <c r="D438" s="67"/>
      <c r="E438" s="67"/>
      <c r="F438" s="67"/>
    </row>
    <row r="439" s="4" customFormat="1" spans="1:6">
      <c r="A439" s="67"/>
      <c r="B439" s="67"/>
      <c r="C439" s="67"/>
      <c r="D439" s="67"/>
      <c r="E439" s="67"/>
      <c r="F439" s="67"/>
    </row>
    <row r="440" s="4" customFormat="1" spans="1:6">
      <c r="A440" s="67"/>
      <c r="B440" s="67"/>
      <c r="C440" s="67"/>
      <c r="D440" s="67"/>
      <c r="E440" s="67"/>
      <c r="F440" s="67"/>
    </row>
    <row r="441" s="4" customFormat="1" spans="1:6">
      <c r="A441" s="67"/>
      <c r="B441" s="67"/>
      <c r="C441" s="67"/>
      <c r="D441" s="67"/>
      <c r="E441" s="67"/>
      <c r="F441" s="67"/>
    </row>
    <row r="442" s="4" customFormat="1" spans="1:6">
      <c r="A442" s="67"/>
      <c r="B442" s="67"/>
      <c r="C442" s="67"/>
      <c r="D442" s="67"/>
      <c r="E442" s="67"/>
      <c r="F442" s="67"/>
    </row>
    <row r="443" s="4" customFormat="1" spans="1:6">
      <c r="A443" s="67"/>
      <c r="B443" s="67"/>
      <c r="C443" s="67"/>
      <c r="D443" s="67"/>
      <c r="E443" s="67"/>
      <c r="F443" s="67"/>
    </row>
    <row r="444" s="4" customFormat="1" spans="1:6">
      <c r="A444" s="67"/>
      <c r="B444" s="67"/>
      <c r="C444" s="67"/>
      <c r="D444" s="67"/>
      <c r="E444" s="67"/>
      <c r="F444" s="67"/>
    </row>
    <row r="445" s="4" customFormat="1" spans="1:6">
      <c r="A445" s="67"/>
      <c r="B445" s="67"/>
      <c r="C445" s="67"/>
      <c r="D445" s="67"/>
      <c r="E445" s="67"/>
      <c r="F445" s="67"/>
    </row>
    <row r="446" s="4" customFormat="1" spans="1:6">
      <c r="A446" s="67"/>
      <c r="B446" s="67"/>
      <c r="C446" s="67"/>
      <c r="D446" s="67"/>
      <c r="E446" s="67"/>
      <c r="F446" s="67"/>
    </row>
    <row r="447" s="4" customFormat="1" spans="1:6">
      <c r="A447" s="67"/>
      <c r="B447" s="67"/>
      <c r="C447" s="67"/>
      <c r="D447" s="67"/>
      <c r="E447" s="67"/>
      <c r="F447" s="67"/>
    </row>
    <row r="448" s="4" customFormat="1" spans="1:6">
      <c r="A448" s="67"/>
      <c r="B448" s="67"/>
      <c r="C448" s="67"/>
      <c r="D448" s="67"/>
      <c r="E448" s="67"/>
      <c r="F448" s="67"/>
    </row>
    <row r="449" s="4" customFormat="1" spans="1:6">
      <c r="A449" s="67"/>
      <c r="B449" s="67"/>
      <c r="C449" s="67"/>
      <c r="D449" s="67"/>
      <c r="E449" s="67"/>
      <c r="F449" s="67"/>
    </row>
    <row r="450" s="4" customFormat="1" spans="1:6">
      <c r="A450" s="67"/>
      <c r="B450" s="67"/>
      <c r="C450" s="67"/>
      <c r="D450" s="67"/>
      <c r="E450" s="67"/>
      <c r="F450" s="67"/>
    </row>
    <row r="451" s="4" customFormat="1" spans="1:6">
      <c r="A451" s="67"/>
      <c r="B451" s="67"/>
      <c r="C451" s="67"/>
      <c r="D451" s="67"/>
      <c r="E451" s="67"/>
      <c r="F451" s="67"/>
    </row>
    <row r="452" s="4" customFormat="1" spans="1:6">
      <c r="A452" s="67"/>
      <c r="B452" s="67"/>
      <c r="C452" s="67"/>
      <c r="D452" s="67"/>
      <c r="E452" s="67"/>
      <c r="F452" s="67"/>
    </row>
    <row r="453" s="4" customFormat="1" spans="1:6">
      <c r="A453" s="67"/>
      <c r="B453" s="67"/>
      <c r="C453" s="67"/>
      <c r="D453" s="67"/>
      <c r="E453" s="67"/>
      <c r="F453" s="67"/>
    </row>
    <row r="454" s="4" customFormat="1" spans="1:6">
      <c r="A454" s="67"/>
      <c r="B454" s="67"/>
      <c r="C454" s="67"/>
      <c r="D454" s="67"/>
      <c r="E454" s="67"/>
      <c r="F454" s="67"/>
    </row>
    <row r="455" s="4" customFormat="1" spans="1:6">
      <c r="A455" s="67"/>
      <c r="B455" s="67"/>
      <c r="C455" s="67"/>
      <c r="D455" s="67"/>
      <c r="E455" s="67"/>
      <c r="F455" s="67"/>
    </row>
    <row r="456" s="4" customFormat="1" spans="1:6">
      <c r="A456" s="67"/>
      <c r="B456" s="67"/>
      <c r="C456" s="67"/>
      <c r="D456" s="67"/>
      <c r="E456" s="67"/>
      <c r="F456" s="67"/>
    </row>
    <row r="457" s="4" customFormat="1" spans="1:6">
      <c r="A457" s="67"/>
      <c r="B457" s="67"/>
      <c r="C457" s="67"/>
      <c r="D457" s="67"/>
      <c r="E457" s="67"/>
      <c r="F457" s="67"/>
    </row>
    <row r="458" s="4" customFormat="1" spans="1:6">
      <c r="A458" s="67"/>
      <c r="B458" s="67"/>
      <c r="C458" s="67"/>
      <c r="D458" s="67"/>
      <c r="E458" s="67"/>
      <c r="F458" s="67"/>
    </row>
    <row r="459" s="4" customFormat="1" spans="1:6">
      <c r="A459" s="67"/>
      <c r="B459" s="67"/>
      <c r="C459" s="67"/>
      <c r="D459" s="67"/>
      <c r="E459" s="67"/>
      <c r="F459" s="67"/>
    </row>
    <row r="460" s="4" customFormat="1" spans="1:6">
      <c r="A460" s="67"/>
      <c r="B460" s="67"/>
      <c r="C460" s="67"/>
      <c r="D460" s="67"/>
      <c r="E460" s="67"/>
      <c r="F460" s="67"/>
    </row>
    <row r="461" s="4" customFormat="1" spans="1:6">
      <c r="A461" s="67"/>
      <c r="B461" s="67"/>
      <c r="C461" s="67"/>
      <c r="D461" s="67"/>
      <c r="E461" s="67"/>
      <c r="F461" s="67"/>
    </row>
    <row r="462" s="4" customFormat="1" spans="1:6">
      <c r="A462" s="67"/>
      <c r="B462" s="67"/>
      <c r="C462" s="67"/>
      <c r="D462" s="67"/>
      <c r="E462" s="67"/>
      <c r="F462" s="67"/>
    </row>
    <row r="463" s="4" customFormat="1" spans="1:6">
      <c r="A463" s="67"/>
      <c r="B463" s="67"/>
      <c r="C463" s="67"/>
      <c r="D463" s="67"/>
      <c r="E463" s="67"/>
      <c r="F463" s="67"/>
    </row>
    <row r="464" s="4" customFormat="1" spans="1:6">
      <c r="A464" s="67"/>
      <c r="B464" s="67"/>
      <c r="C464" s="67"/>
      <c r="D464" s="67"/>
      <c r="E464" s="67"/>
      <c r="F464" s="67"/>
    </row>
    <row r="465" s="4" customFormat="1" spans="1:6">
      <c r="A465" s="67"/>
      <c r="B465" s="67"/>
      <c r="C465" s="67"/>
      <c r="D465" s="67"/>
      <c r="E465" s="67"/>
      <c r="F465" s="67"/>
    </row>
    <row r="466" s="4" customFormat="1" spans="1:6">
      <c r="A466" s="67"/>
      <c r="B466" s="67"/>
      <c r="C466" s="67"/>
      <c r="D466" s="67"/>
      <c r="E466" s="67"/>
      <c r="F466" s="67"/>
    </row>
    <row r="467" s="4" customFormat="1" spans="1:6">
      <c r="A467" s="67"/>
      <c r="B467" s="67"/>
      <c r="C467" s="67"/>
      <c r="D467" s="67"/>
      <c r="E467" s="67"/>
      <c r="F467" s="67"/>
    </row>
    <row r="468" s="4" customFormat="1" spans="1:6">
      <c r="A468" s="67"/>
      <c r="B468" s="67"/>
      <c r="C468" s="67"/>
      <c r="D468" s="67"/>
      <c r="E468" s="67"/>
      <c r="F468" s="67"/>
    </row>
    <row r="469" s="4" customFormat="1" spans="1:6">
      <c r="A469" s="67"/>
      <c r="B469" s="67"/>
      <c r="C469" s="67"/>
      <c r="D469" s="67"/>
      <c r="E469" s="67"/>
      <c r="F469" s="67"/>
    </row>
    <row r="470" s="4" customFormat="1" spans="1:6">
      <c r="A470" s="67"/>
      <c r="B470" s="67"/>
      <c r="C470" s="67"/>
      <c r="D470" s="67"/>
      <c r="E470" s="67"/>
      <c r="F470" s="67"/>
    </row>
    <row r="471" s="4" customFormat="1" spans="1:6">
      <c r="A471" s="67"/>
      <c r="B471" s="67"/>
      <c r="C471" s="67"/>
      <c r="D471" s="67"/>
      <c r="E471" s="67"/>
      <c r="F471" s="67"/>
    </row>
    <row r="472" s="4" customFormat="1" spans="1:6">
      <c r="A472" s="67"/>
      <c r="B472" s="67"/>
      <c r="C472" s="67"/>
      <c r="D472" s="67"/>
      <c r="E472" s="67"/>
      <c r="F472" s="67"/>
    </row>
    <row r="473" s="4" customFormat="1" spans="1:6">
      <c r="A473" s="67"/>
      <c r="B473" s="67"/>
      <c r="C473" s="67"/>
      <c r="D473" s="67"/>
      <c r="E473" s="67"/>
      <c r="F473" s="67"/>
    </row>
    <row r="474" s="4" customFormat="1" spans="1:6">
      <c r="A474" s="67"/>
      <c r="B474" s="67"/>
      <c r="C474" s="67"/>
      <c r="D474" s="67"/>
      <c r="E474" s="67"/>
      <c r="F474" s="67"/>
    </row>
    <row r="475" s="4" customFormat="1" spans="1:6">
      <c r="A475" s="67"/>
      <c r="B475" s="67"/>
      <c r="C475" s="67"/>
      <c r="D475" s="67"/>
      <c r="E475" s="67"/>
      <c r="F475" s="67"/>
    </row>
    <row r="476" s="4" customFormat="1" spans="1:6">
      <c r="A476" s="67"/>
      <c r="B476" s="67"/>
      <c r="C476" s="67"/>
      <c r="D476" s="67"/>
      <c r="E476" s="67"/>
      <c r="F476" s="67"/>
    </row>
    <row r="477" s="4" customFormat="1" spans="1:6">
      <c r="A477" s="67"/>
      <c r="B477" s="67"/>
      <c r="C477" s="67"/>
      <c r="D477" s="67"/>
      <c r="E477" s="67"/>
      <c r="F477" s="67"/>
    </row>
    <row r="478" s="4" customFormat="1" spans="1:6">
      <c r="A478" s="67"/>
      <c r="B478" s="67"/>
      <c r="C478" s="67"/>
      <c r="D478" s="67"/>
      <c r="E478" s="67"/>
      <c r="F478" s="67"/>
    </row>
    <row r="479" s="4" customFormat="1" spans="1:6">
      <c r="A479" s="67"/>
      <c r="B479" s="67"/>
      <c r="C479" s="67"/>
      <c r="D479" s="67"/>
      <c r="E479" s="67"/>
      <c r="F479" s="67"/>
    </row>
    <row r="480" s="4" customFormat="1" spans="1:6">
      <c r="A480" s="67"/>
      <c r="B480" s="67"/>
      <c r="C480" s="67"/>
      <c r="D480" s="67"/>
      <c r="E480" s="67"/>
      <c r="F480" s="67"/>
    </row>
    <row r="481" s="4" customFormat="1" spans="1:6">
      <c r="A481" s="67"/>
      <c r="B481" s="67"/>
      <c r="C481" s="67"/>
      <c r="D481" s="67"/>
      <c r="E481" s="67"/>
      <c r="F481" s="67"/>
    </row>
    <row r="482" s="4" customFormat="1" spans="1:6">
      <c r="A482" s="67"/>
      <c r="B482" s="67"/>
      <c r="C482" s="67"/>
      <c r="D482" s="67"/>
      <c r="E482" s="67"/>
      <c r="F482" s="67"/>
    </row>
    <row r="483" s="4" customFormat="1" spans="1:6">
      <c r="A483" s="67"/>
      <c r="B483" s="67"/>
      <c r="C483" s="67"/>
      <c r="D483" s="67"/>
      <c r="E483" s="67"/>
      <c r="F483" s="67"/>
    </row>
    <row r="484" s="4" customFormat="1" spans="1:6">
      <c r="A484" s="67"/>
      <c r="B484" s="67"/>
      <c r="C484" s="67"/>
      <c r="D484" s="67"/>
      <c r="E484" s="67"/>
      <c r="F484" s="67"/>
    </row>
    <row r="485" s="4" customFormat="1" spans="1:6">
      <c r="A485" s="67"/>
      <c r="B485" s="67"/>
      <c r="C485" s="67"/>
      <c r="D485" s="67"/>
      <c r="E485" s="67"/>
      <c r="F485" s="67"/>
    </row>
    <row r="486" s="4" customFormat="1" spans="1:6">
      <c r="A486" s="67"/>
      <c r="B486" s="67"/>
      <c r="C486" s="67"/>
      <c r="D486" s="67"/>
      <c r="E486" s="67"/>
      <c r="F486" s="67"/>
    </row>
    <row r="487" s="4" customFormat="1" spans="1:6">
      <c r="A487" s="67"/>
      <c r="B487" s="67"/>
      <c r="C487" s="67"/>
      <c r="D487" s="67"/>
      <c r="E487" s="67"/>
      <c r="F487" s="67"/>
    </row>
    <row r="488" s="4" customFormat="1" spans="1:6">
      <c r="A488" s="67"/>
      <c r="B488" s="67"/>
      <c r="C488" s="67"/>
      <c r="D488" s="67"/>
      <c r="E488" s="67"/>
      <c r="F488" s="67"/>
    </row>
    <row r="489" s="4" customFormat="1" spans="1:6">
      <c r="A489" s="67"/>
      <c r="B489" s="67"/>
      <c r="C489" s="67"/>
      <c r="D489" s="67"/>
      <c r="E489" s="67"/>
      <c r="F489" s="67"/>
    </row>
    <row r="490" s="4" customFormat="1" spans="1:6">
      <c r="A490" s="67"/>
      <c r="B490" s="67"/>
      <c r="C490" s="67"/>
      <c r="D490" s="67"/>
      <c r="E490" s="67"/>
      <c r="F490" s="67"/>
    </row>
    <row r="491" s="4" customFormat="1" spans="1:6">
      <c r="A491" s="67"/>
      <c r="B491" s="67"/>
      <c r="C491" s="67"/>
      <c r="D491" s="67"/>
      <c r="E491" s="67"/>
      <c r="F491" s="67"/>
    </row>
    <row r="492" s="4" customFormat="1" spans="1:6">
      <c r="A492" s="67"/>
      <c r="B492" s="67"/>
      <c r="C492" s="67"/>
      <c r="D492" s="67"/>
      <c r="E492" s="67"/>
      <c r="F492" s="67"/>
    </row>
    <row r="493" s="4" customFormat="1" spans="1:6">
      <c r="A493" s="67"/>
      <c r="B493" s="67"/>
      <c r="C493" s="67"/>
      <c r="D493" s="67"/>
      <c r="E493" s="67"/>
      <c r="F493" s="67"/>
    </row>
    <row r="494" s="4" customFormat="1" spans="1:6">
      <c r="A494" s="67"/>
      <c r="B494" s="67"/>
      <c r="C494" s="67"/>
      <c r="D494" s="67"/>
      <c r="E494" s="67"/>
      <c r="F494" s="67"/>
    </row>
    <row r="495" s="4" customFormat="1" spans="1:6">
      <c r="A495" s="67"/>
      <c r="B495" s="67"/>
      <c r="C495" s="67"/>
      <c r="D495" s="67"/>
      <c r="E495" s="67"/>
      <c r="F495" s="67"/>
    </row>
    <row r="496" s="4" customFormat="1" spans="1:6">
      <c r="A496" s="67"/>
      <c r="B496" s="67"/>
      <c r="C496" s="67"/>
      <c r="D496" s="67"/>
      <c r="E496" s="67"/>
      <c r="F496" s="67"/>
    </row>
    <row r="497" s="4" customFormat="1" spans="1:6">
      <c r="A497" s="67"/>
      <c r="B497" s="67"/>
      <c r="C497" s="67"/>
      <c r="D497" s="67"/>
      <c r="E497" s="67"/>
      <c r="F497" s="67"/>
    </row>
    <row r="498" s="4" customFormat="1" spans="1:6">
      <c r="A498" s="67"/>
      <c r="B498" s="67"/>
      <c r="C498" s="67"/>
      <c r="D498" s="67"/>
      <c r="E498" s="67"/>
      <c r="F498" s="67"/>
    </row>
    <row r="499" s="4" customFormat="1" spans="1:6">
      <c r="A499" s="67"/>
      <c r="B499" s="67"/>
      <c r="C499" s="67"/>
      <c r="D499" s="67"/>
      <c r="E499" s="67"/>
      <c r="F499" s="67"/>
    </row>
    <row r="500" s="4" customFormat="1" spans="1:6">
      <c r="A500" s="67"/>
      <c r="B500" s="67"/>
      <c r="C500" s="67"/>
      <c r="D500" s="67"/>
      <c r="E500" s="67"/>
      <c r="F500" s="67"/>
    </row>
    <row r="501" s="4" customFormat="1" spans="1:6">
      <c r="A501" s="67"/>
      <c r="B501" s="67"/>
      <c r="C501" s="67"/>
      <c r="D501" s="67"/>
      <c r="E501" s="67"/>
      <c r="F501" s="67"/>
    </row>
    <row r="502" s="4" customFormat="1" spans="1:6">
      <c r="A502" s="67"/>
      <c r="B502" s="67"/>
      <c r="C502" s="67"/>
      <c r="D502" s="67"/>
      <c r="E502" s="67"/>
      <c r="F502" s="67"/>
    </row>
    <row r="503" s="4" customFormat="1" spans="1:6">
      <c r="A503" s="67"/>
      <c r="B503" s="67"/>
      <c r="C503" s="67"/>
      <c r="D503" s="67"/>
      <c r="E503" s="67"/>
      <c r="F503" s="67"/>
    </row>
    <row r="504" s="4" customFormat="1" spans="1:6">
      <c r="A504" s="67"/>
      <c r="B504" s="67"/>
      <c r="C504" s="67"/>
      <c r="D504" s="67"/>
      <c r="E504" s="67"/>
      <c r="F504" s="67"/>
    </row>
    <row r="505" s="4" customFormat="1" spans="1:6">
      <c r="A505" s="67"/>
      <c r="B505" s="67"/>
      <c r="C505" s="67"/>
      <c r="D505" s="67"/>
      <c r="E505" s="67"/>
      <c r="F505" s="67"/>
    </row>
    <row r="506" s="4" customFormat="1" spans="1:6">
      <c r="A506" s="67"/>
      <c r="B506" s="67"/>
      <c r="C506" s="67"/>
      <c r="D506" s="67"/>
      <c r="E506" s="67"/>
      <c r="F506" s="67"/>
    </row>
    <row r="507" s="4" customFormat="1" spans="1:6">
      <c r="A507" s="67"/>
      <c r="B507" s="67"/>
      <c r="C507" s="67"/>
      <c r="D507" s="67"/>
      <c r="E507" s="67"/>
      <c r="F507" s="67"/>
    </row>
    <row r="508" s="4" customFormat="1" spans="1:6">
      <c r="A508" s="67"/>
      <c r="B508" s="67"/>
      <c r="C508" s="67"/>
      <c r="D508" s="67"/>
      <c r="E508" s="67"/>
      <c r="F508" s="67"/>
    </row>
    <row r="509" s="4" customFormat="1" spans="1:6">
      <c r="A509" s="67"/>
      <c r="B509" s="67"/>
      <c r="C509" s="67"/>
      <c r="D509" s="67"/>
      <c r="E509" s="67"/>
      <c r="F509" s="67"/>
    </row>
    <row r="510" s="4" customFormat="1" spans="1:6">
      <c r="A510" s="67"/>
      <c r="B510" s="67"/>
      <c r="C510" s="67"/>
      <c r="D510" s="67"/>
      <c r="E510" s="67"/>
      <c r="F510" s="67"/>
    </row>
    <row r="511" s="4" customFormat="1" spans="1:6">
      <c r="A511" s="67"/>
      <c r="B511" s="67"/>
      <c r="C511" s="67"/>
      <c r="D511" s="67"/>
      <c r="E511" s="67"/>
      <c r="F511" s="67"/>
    </row>
    <row r="512" s="4" customFormat="1" spans="1:6">
      <c r="A512" s="67"/>
      <c r="B512" s="67"/>
      <c r="C512" s="67"/>
      <c r="D512" s="67"/>
      <c r="E512" s="67"/>
      <c r="F512" s="67"/>
    </row>
    <row r="513" s="4" customFormat="1" spans="1:6">
      <c r="A513" s="67"/>
      <c r="B513" s="67"/>
      <c r="C513" s="67"/>
      <c r="D513" s="67"/>
      <c r="E513" s="67"/>
      <c r="F513" s="67"/>
    </row>
    <row r="514" s="4" customFormat="1" spans="1:6">
      <c r="A514" s="67"/>
      <c r="B514" s="67"/>
      <c r="C514" s="67"/>
      <c r="D514" s="67"/>
      <c r="E514" s="67"/>
      <c r="F514" s="67"/>
    </row>
    <row r="515" s="4" customFormat="1" spans="1:6">
      <c r="A515" s="67"/>
      <c r="B515" s="67"/>
      <c r="C515" s="67"/>
      <c r="D515" s="67"/>
      <c r="E515" s="67"/>
      <c r="F515" s="67"/>
    </row>
    <row r="516" s="4" customFormat="1" spans="1:6">
      <c r="A516" s="67"/>
      <c r="B516" s="67"/>
      <c r="C516" s="67"/>
      <c r="D516" s="67"/>
      <c r="E516" s="67"/>
      <c r="F516" s="67"/>
    </row>
    <row r="517" s="4" customFormat="1" spans="1:6">
      <c r="A517" s="67"/>
      <c r="B517" s="67"/>
      <c r="C517" s="67"/>
      <c r="D517" s="67"/>
      <c r="E517" s="67"/>
      <c r="F517" s="67"/>
    </row>
    <row r="518" s="4" customFormat="1" spans="1:6">
      <c r="A518" s="67"/>
      <c r="B518" s="67"/>
      <c r="C518" s="67"/>
      <c r="D518" s="67"/>
      <c r="E518" s="67"/>
      <c r="F518" s="67"/>
    </row>
    <row r="519" s="4" customFormat="1" spans="1:6">
      <c r="A519" s="67"/>
      <c r="B519" s="67"/>
      <c r="C519" s="67"/>
      <c r="D519" s="67"/>
      <c r="E519" s="67"/>
      <c r="F519" s="67"/>
    </row>
    <row r="520" s="4" customFormat="1" spans="1:6">
      <c r="A520" s="67"/>
      <c r="B520" s="67"/>
      <c r="C520" s="67"/>
      <c r="D520" s="67"/>
      <c r="E520" s="67"/>
      <c r="F520" s="67"/>
    </row>
    <row r="521" s="4" customFormat="1" spans="1:6">
      <c r="A521" s="67"/>
      <c r="B521" s="67"/>
      <c r="C521" s="67"/>
      <c r="D521" s="67"/>
      <c r="E521" s="67"/>
      <c r="F521" s="67"/>
    </row>
    <row r="522" s="4" customFormat="1" spans="1:6">
      <c r="A522" s="67"/>
      <c r="B522" s="67"/>
      <c r="C522" s="67"/>
      <c r="D522" s="67"/>
      <c r="E522" s="67"/>
      <c r="F522" s="67"/>
    </row>
    <row r="523" s="4" customFormat="1" spans="1:6">
      <c r="A523" s="67"/>
      <c r="B523" s="67"/>
      <c r="C523" s="67"/>
      <c r="D523" s="67"/>
      <c r="E523" s="67"/>
      <c r="F523" s="67"/>
    </row>
    <row r="524" s="4" customFormat="1" spans="1:6">
      <c r="A524" s="67"/>
      <c r="B524" s="67"/>
      <c r="C524" s="67"/>
      <c r="D524" s="67"/>
      <c r="E524" s="67"/>
      <c r="F524" s="67"/>
    </row>
    <row r="525" s="4" customFormat="1" spans="1:6">
      <c r="A525" s="67"/>
      <c r="B525" s="67"/>
      <c r="C525" s="67"/>
      <c r="D525" s="67"/>
      <c r="E525" s="67"/>
      <c r="F525" s="67"/>
    </row>
    <row r="526" s="4" customFormat="1" spans="1:6">
      <c r="A526" s="67"/>
      <c r="B526" s="67"/>
      <c r="C526" s="67"/>
      <c r="D526" s="67"/>
      <c r="E526" s="67"/>
      <c r="F526" s="67"/>
    </row>
    <row r="527" s="4" customFormat="1" spans="1:6">
      <c r="A527" s="67"/>
      <c r="B527" s="67"/>
      <c r="C527" s="67"/>
      <c r="D527" s="67"/>
      <c r="E527" s="67"/>
      <c r="F527" s="67"/>
    </row>
    <row r="528" s="4" customFormat="1" spans="1:6">
      <c r="A528" s="67"/>
      <c r="B528" s="67"/>
      <c r="C528" s="67"/>
      <c r="D528" s="67"/>
      <c r="E528" s="67"/>
      <c r="F528" s="67"/>
    </row>
    <row r="529" s="4" customFormat="1" spans="1:6">
      <c r="A529" s="67"/>
      <c r="B529" s="67"/>
      <c r="C529" s="67"/>
      <c r="D529" s="67"/>
      <c r="E529" s="67"/>
      <c r="F529" s="67"/>
    </row>
    <row r="530" s="4" customFormat="1" spans="1:6">
      <c r="A530" s="67"/>
      <c r="B530" s="67"/>
      <c r="C530" s="67"/>
      <c r="D530" s="67"/>
      <c r="E530" s="67"/>
      <c r="F530" s="67"/>
    </row>
    <row r="531" s="4" customFormat="1" spans="1:6">
      <c r="A531" s="67"/>
      <c r="B531" s="67"/>
      <c r="C531" s="67"/>
      <c r="D531" s="67"/>
      <c r="E531" s="67"/>
      <c r="F531" s="67"/>
    </row>
    <row r="532" s="4" customFormat="1" spans="1:6">
      <c r="A532" s="67"/>
      <c r="B532" s="67"/>
      <c r="C532" s="67"/>
      <c r="D532" s="67"/>
      <c r="E532" s="67"/>
      <c r="F532" s="67"/>
    </row>
    <row r="533" s="4" customFormat="1" spans="1:6">
      <c r="A533" s="67"/>
      <c r="B533" s="67"/>
      <c r="C533" s="67"/>
      <c r="D533" s="67"/>
      <c r="E533" s="67"/>
      <c r="F533" s="67"/>
    </row>
    <row r="534" s="4" customFormat="1" spans="1:6">
      <c r="A534" s="67"/>
      <c r="B534" s="67"/>
      <c r="C534" s="67"/>
      <c r="D534" s="67"/>
      <c r="E534" s="67"/>
      <c r="F534" s="67"/>
    </row>
    <row r="535" s="4" customFormat="1" spans="1:6">
      <c r="A535" s="67"/>
      <c r="B535" s="67"/>
      <c r="C535" s="67"/>
      <c r="D535" s="67"/>
      <c r="E535" s="67"/>
      <c r="F535" s="67"/>
    </row>
    <row r="536" s="4" customFormat="1" spans="1:6">
      <c r="A536" s="67"/>
      <c r="B536" s="67"/>
      <c r="C536" s="67"/>
      <c r="D536" s="67"/>
      <c r="E536" s="67"/>
      <c r="F536" s="67"/>
    </row>
    <row r="537" s="4" customFormat="1" spans="1:6">
      <c r="A537" s="67"/>
      <c r="B537" s="67"/>
      <c r="C537" s="67"/>
      <c r="D537" s="67"/>
      <c r="E537" s="67"/>
      <c r="F537" s="67"/>
    </row>
    <row r="538" s="4" customFormat="1" spans="1:6">
      <c r="A538" s="67"/>
      <c r="B538" s="67"/>
      <c r="C538" s="67"/>
      <c r="D538" s="67"/>
      <c r="E538" s="67"/>
      <c r="F538" s="67"/>
    </row>
    <row r="539" s="4" customFormat="1" spans="1:6">
      <c r="A539" s="67"/>
      <c r="B539" s="67"/>
      <c r="C539" s="67"/>
      <c r="D539" s="67"/>
      <c r="E539" s="67"/>
      <c r="F539" s="67"/>
    </row>
    <row r="540" s="4" customFormat="1" spans="1:6">
      <c r="A540" s="67"/>
      <c r="B540" s="67"/>
      <c r="C540" s="67"/>
      <c r="D540" s="67"/>
      <c r="E540" s="67"/>
      <c r="F540" s="67"/>
    </row>
    <row r="541" s="4" customFormat="1" spans="1:6">
      <c r="A541" s="67"/>
      <c r="B541" s="67"/>
      <c r="C541" s="67"/>
      <c r="D541" s="67"/>
      <c r="E541" s="67"/>
      <c r="F541" s="67"/>
    </row>
    <row r="542" s="4" customFormat="1" spans="1:6">
      <c r="A542" s="67"/>
      <c r="B542" s="67"/>
      <c r="C542" s="67"/>
      <c r="D542" s="67"/>
      <c r="E542" s="67"/>
      <c r="F542" s="67"/>
    </row>
    <row r="543" s="4" customFormat="1" spans="1:6">
      <c r="A543" s="67"/>
      <c r="B543" s="67"/>
      <c r="C543" s="67"/>
      <c r="D543" s="67"/>
      <c r="E543" s="67"/>
      <c r="F543" s="67"/>
    </row>
    <row r="544" s="4" customFormat="1" spans="1:6">
      <c r="A544" s="67"/>
      <c r="B544" s="67"/>
      <c r="C544" s="67"/>
      <c r="D544" s="67"/>
      <c r="E544" s="67"/>
      <c r="F544" s="67"/>
    </row>
    <row r="545" s="4" customFormat="1" spans="1:6">
      <c r="A545" s="67"/>
      <c r="B545" s="67"/>
      <c r="C545" s="67"/>
      <c r="D545" s="67"/>
      <c r="E545" s="67"/>
      <c r="F545" s="67"/>
    </row>
    <row r="546" s="4" customFormat="1" spans="1:6">
      <c r="A546" s="67"/>
      <c r="B546" s="67"/>
      <c r="C546" s="67"/>
      <c r="D546" s="67"/>
      <c r="E546" s="67"/>
      <c r="F546" s="67"/>
    </row>
    <row r="547" s="4" customFormat="1" spans="1:6">
      <c r="A547" s="67"/>
      <c r="B547" s="67"/>
      <c r="C547" s="67"/>
      <c r="D547" s="67"/>
      <c r="E547" s="67"/>
      <c r="F547" s="67"/>
    </row>
    <row r="548" s="4" customFormat="1" spans="1:6">
      <c r="A548" s="67"/>
      <c r="B548" s="67"/>
      <c r="C548" s="67"/>
      <c r="D548" s="67"/>
      <c r="E548" s="67"/>
      <c r="F548" s="67"/>
    </row>
    <row r="549" s="4" customFormat="1" spans="1:6">
      <c r="A549" s="67"/>
      <c r="B549" s="67"/>
      <c r="C549" s="67"/>
      <c r="D549" s="67"/>
      <c r="E549" s="67"/>
      <c r="F549" s="67"/>
    </row>
    <row r="550" s="4" customFormat="1" spans="1:6">
      <c r="A550" s="67"/>
      <c r="B550" s="67"/>
      <c r="C550" s="67"/>
      <c r="D550" s="67"/>
      <c r="E550" s="67"/>
      <c r="F550" s="67"/>
    </row>
    <row r="551" s="4" customFormat="1" spans="1:6">
      <c r="A551" s="67"/>
      <c r="B551" s="67"/>
      <c r="C551" s="67"/>
      <c r="D551" s="67"/>
      <c r="E551" s="67"/>
      <c r="F551" s="67"/>
    </row>
    <row r="552" s="4" customFormat="1" spans="1:6">
      <c r="A552" s="67"/>
      <c r="B552" s="67"/>
      <c r="C552" s="67"/>
      <c r="D552" s="67"/>
      <c r="E552" s="67"/>
      <c r="F552" s="67"/>
    </row>
    <row r="553" s="4" customFormat="1" spans="1:6">
      <c r="A553" s="67"/>
      <c r="B553" s="67"/>
      <c r="C553" s="67"/>
      <c r="D553" s="67"/>
      <c r="E553" s="67"/>
      <c r="F553" s="67"/>
    </row>
    <row r="554" s="4" customFormat="1" spans="1:6">
      <c r="A554" s="67"/>
      <c r="B554" s="67"/>
      <c r="C554" s="67"/>
      <c r="D554" s="67"/>
      <c r="E554" s="67"/>
      <c r="F554" s="67"/>
    </row>
    <row r="555" s="4" customFormat="1" spans="1:6">
      <c r="A555" s="67"/>
      <c r="B555" s="67"/>
      <c r="C555" s="67"/>
      <c r="D555" s="67"/>
      <c r="E555" s="67"/>
      <c r="F555" s="67"/>
    </row>
    <row r="556" s="4" customFormat="1" spans="1:6">
      <c r="A556" s="67"/>
      <c r="B556" s="67"/>
      <c r="C556" s="67"/>
      <c r="D556" s="67"/>
      <c r="E556" s="67"/>
      <c r="F556" s="67"/>
    </row>
    <row r="557" s="4" customFormat="1" spans="1:6">
      <c r="A557" s="67"/>
      <c r="B557" s="67"/>
      <c r="C557" s="67"/>
      <c r="D557" s="67"/>
      <c r="E557" s="67"/>
      <c r="F557" s="67"/>
    </row>
    <row r="558" s="4" customFormat="1" spans="1:6">
      <c r="A558" s="67"/>
      <c r="B558" s="67"/>
      <c r="C558" s="67"/>
      <c r="D558" s="67"/>
      <c r="E558" s="67"/>
      <c r="F558" s="67"/>
    </row>
  </sheetData>
  <autoFilter ref="A3:G220">
    <extLst/>
  </autoFilter>
  <mergeCells count="147">
    <mergeCell ref="A1:F1"/>
    <mergeCell ref="A2:G2"/>
    <mergeCell ref="A220:F220"/>
    <mergeCell ref="A4:A14"/>
    <mergeCell ref="A15:A22"/>
    <mergeCell ref="A23:A40"/>
    <mergeCell ref="A41:A48"/>
    <mergeCell ref="A49:A58"/>
    <mergeCell ref="A59:A67"/>
    <mergeCell ref="A68:A70"/>
    <mergeCell ref="A72:A77"/>
    <mergeCell ref="A79:A85"/>
    <mergeCell ref="A86:A92"/>
    <mergeCell ref="A93:A95"/>
    <mergeCell ref="A96:A99"/>
    <mergeCell ref="A100:A108"/>
    <mergeCell ref="A109:A113"/>
    <mergeCell ref="A114:A116"/>
    <mergeCell ref="A117:A118"/>
    <mergeCell ref="A119:A122"/>
    <mergeCell ref="A123:A124"/>
    <mergeCell ref="A126:A135"/>
    <mergeCell ref="A136:A138"/>
    <mergeCell ref="A139:A141"/>
    <mergeCell ref="A142:A145"/>
    <mergeCell ref="A146:A149"/>
    <mergeCell ref="A151:A153"/>
    <mergeCell ref="A154:A155"/>
    <mergeCell ref="A156:A157"/>
    <mergeCell ref="A158:A163"/>
    <mergeCell ref="A164:A170"/>
    <mergeCell ref="A172:A219"/>
    <mergeCell ref="B4:B14"/>
    <mergeCell ref="B15:B22"/>
    <mergeCell ref="B23:B40"/>
    <mergeCell ref="B41:B48"/>
    <mergeCell ref="B49:B58"/>
    <mergeCell ref="B59:B67"/>
    <mergeCell ref="B68:B70"/>
    <mergeCell ref="B72:B77"/>
    <mergeCell ref="B79:B85"/>
    <mergeCell ref="B86:B92"/>
    <mergeCell ref="B93:B95"/>
    <mergeCell ref="B96:B99"/>
    <mergeCell ref="B100:B108"/>
    <mergeCell ref="B109:B113"/>
    <mergeCell ref="B114:B116"/>
    <mergeCell ref="B117:B118"/>
    <mergeCell ref="B119:B122"/>
    <mergeCell ref="B123:B124"/>
    <mergeCell ref="B126:B135"/>
    <mergeCell ref="B136:B138"/>
    <mergeCell ref="B139:B141"/>
    <mergeCell ref="B142:B145"/>
    <mergeCell ref="B146:B149"/>
    <mergeCell ref="B151:B153"/>
    <mergeCell ref="B154:B155"/>
    <mergeCell ref="B156:B157"/>
    <mergeCell ref="B158:B163"/>
    <mergeCell ref="B164:B170"/>
    <mergeCell ref="B172:B219"/>
    <mergeCell ref="C7:C11"/>
    <mergeCell ref="C12:C14"/>
    <mergeCell ref="C15:C20"/>
    <mergeCell ref="C27:C28"/>
    <mergeCell ref="C29:C30"/>
    <mergeCell ref="C31:C33"/>
    <mergeCell ref="C34:C39"/>
    <mergeCell ref="C41:C42"/>
    <mergeCell ref="C43:C47"/>
    <mergeCell ref="C49:C52"/>
    <mergeCell ref="C53:C58"/>
    <mergeCell ref="C59:C63"/>
    <mergeCell ref="C64:C67"/>
    <mergeCell ref="C68:C70"/>
    <mergeCell ref="C72:C74"/>
    <mergeCell ref="C75:C77"/>
    <mergeCell ref="C79:C80"/>
    <mergeCell ref="C81:C82"/>
    <mergeCell ref="C83:C85"/>
    <mergeCell ref="C86:C87"/>
    <mergeCell ref="C88:C92"/>
    <mergeCell ref="C93:C95"/>
    <mergeCell ref="C96:C97"/>
    <mergeCell ref="C98:C99"/>
    <mergeCell ref="C101:C102"/>
    <mergeCell ref="C103:C104"/>
    <mergeCell ref="C105:C108"/>
    <mergeCell ref="C109:C113"/>
    <mergeCell ref="C114:C116"/>
    <mergeCell ref="C117:C118"/>
    <mergeCell ref="C119:C122"/>
    <mergeCell ref="C126:C127"/>
    <mergeCell ref="C128:C135"/>
    <mergeCell ref="C136:C138"/>
    <mergeCell ref="C142:C145"/>
    <mergeCell ref="C146:C149"/>
    <mergeCell ref="C151:C152"/>
    <mergeCell ref="C154:C155"/>
    <mergeCell ref="C158:C159"/>
    <mergeCell ref="C160:C161"/>
    <mergeCell ref="C164:C170"/>
    <mergeCell ref="C172:C178"/>
    <mergeCell ref="C179:C187"/>
    <mergeCell ref="C188:C199"/>
    <mergeCell ref="C200:C201"/>
    <mergeCell ref="C202:C206"/>
    <mergeCell ref="C208:C214"/>
    <mergeCell ref="C218:C219"/>
    <mergeCell ref="D8:D10"/>
    <mergeCell ref="D12:D14"/>
    <mergeCell ref="D15:D19"/>
    <mergeCell ref="D27:D28"/>
    <mergeCell ref="D29:D30"/>
    <mergeCell ref="D31:D32"/>
    <mergeCell ref="D34:D37"/>
    <mergeCell ref="D38:D39"/>
    <mergeCell ref="D49:D52"/>
    <mergeCell ref="D55:D58"/>
    <mergeCell ref="D60:D61"/>
    <mergeCell ref="D72:D73"/>
    <mergeCell ref="D75:D76"/>
    <mergeCell ref="D79:D80"/>
    <mergeCell ref="D88:D92"/>
    <mergeCell ref="D106:D107"/>
    <mergeCell ref="D111:D112"/>
    <mergeCell ref="D117:D118"/>
    <mergeCell ref="D126:D127"/>
    <mergeCell ref="D128:D130"/>
    <mergeCell ref="D143:D144"/>
    <mergeCell ref="D158:D159"/>
    <mergeCell ref="D160:D161"/>
    <mergeCell ref="D165:D167"/>
    <mergeCell ref="D172:D175"/>
    <mergeCell ref="D176:D177"/>
    <mergeCell ref="D179:D184"/>
    <mergeCell ref="D186:D187"/>
    <mergeCell ref="D188:D199"/>
    <mergeCell ref="D200:D201"/>
    <mergeCell ref="D202:D206"/>
    <mergeCell ref="D208:D209"/>
    <mergeCell ref="D210:D212"/>
    <mergeCell ref="D218:D219"/>
    <mergeCell ref="G15:G19"/>
    <mergeCell ref="G117:G118"/>
    <mergeCell ref="G119:G121"/>
    <mergeCell ref="G146:G147"/>
  </mergeCells>
  <printOptions horizontalCentered="1"/>
  <pageMargins left="0.196527777777778" right="0.196527777777778" top="0.393055555555556" bottom="0.393055555555556" header="0.196527777777778" footer="0.0388888888888889"/>
  <pageSetup paperSize="9" orientation="portrait" useFirstPageNumber="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58"/>
  <sheetViews>
    <sheetView workbookViewId="0">
      <pane ySplit="3" topLeftCell="A48" activePane="bottomLeft" state="frozen"/>
      <selection/>
      <selection pane="bottomLeft" activeCell="AA96" sqref="AA96"/>
    </sheetView>
  </sheetViews>
  <sheetFormatPr defaultColWidth="9" defaultRowHeight="13.5"/>
  <cols>
    <col min="1" max="1" width="3.10833333333333" style="5" customWidth="1"/>
    <col min="2" max="2" width="16.725" style="5" customWidth="1"/>
    <col min="3" max="3" width="9.44166666666667" style="5" customWidth="1"/>
    <col min="4" max="4" width="11.3333333333333" style="5" customWidth="1"/>
    <col min="5" max="5" width="15.875" style="5" customWidth="1"/>
    <col min="6" max="6" width="4.33333333333333" style="5" customWidth="1"/>
    <col min="7" max="7" width="5" style="6" customWidth="1"/>
    <col min="8" max="8" width="7" style="6" customWidth="1"/>
    <col min="9" max="10" width="4.88333333333333" style="6" customWidth="1"/>
    <col min="11" max="11" width="6.66666666666667" style="6" customWidth="1"/>
    <col min="12" max="19" width="4.88333333333333" style="6" customWidth="1"/>
    <col min="20" max="23" width="6.66666666666667" style="6" customWidth="1"/>
    <col min="24" max="24" width="5.33333333333333" style="6" customWidth="1"/>
    <col min="25" max="16384" width="9" style="6"/>
  </cols>
  <sheetData>
    <row r="1" s="1" customFormat="1" ht="18" customHeight="1" spans="1:6">
      <c r="A1" s="7" t="s">
        <v>0</v>
      </c>
      <c r="B1" s="7"/>
      <c r="C1" s="7"/>
      <c r="D1" s="7"/>
      <c r="E1" s="7"/>
      <c r="F1" s="7"/>
    </row>
    <row r="2" s="2" customFormat="1" ht="45" customHeight="1" spans="1:24">
      <c r="A2" s="6" t="s">
        <v>348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="3" customFormat="1" ht="51" spans="1:2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349</v>
      </c>
      <c r="H3" s="9" t="s">
        <v>350</v>
      </c>
      <c r="I3" s="9" t="s">
        <v>351</v>
      </c>
      <c r="J3" s="32" t="s">
        <v>352</v>
      </c>
      <c r="K3" s="32" t="s">
        <v>353</v>
      </c>
      <c r="L3" s="32" t="s">
        <v>354</v>
      </c>
      <c r="M3" s="32" t="s">
        <v>355</v>
      </c>
      <c r="N3" s="32" t="s">
        <v>356</v>
      </c>
      <c r="O3" s="32" t="s">
        <v>357</v>
      </c>
      <c r="P3" s="32" t="s">
        <v>358</v>
      </c>
      <c r="Q3" s="32" t="s">
        <v>359</v>
      </c>
      <c r="R3" s="32" t="s">
        <v>360</v>
      </c>
      <c r="S3" s="32" t="s">
        <v>361</v>
      </c>
      <c r="T3" s="32" t="s">
        <v>362</v>
      </c>
      <c r="U3" s="32" t="s">
        <v>363</v>
      </c>
      <c r="V3" s="36" t="s">
        <v>364</v>
      </c>
      <c r="W3" s="36"/>
      <c r="X3" s="37" t="s">
        <v>8</v>
      </c>
    </row>
    <row r="4" ht="14.25" spans="1:24">
      <c r="A4" s="10">
        <v>1</v>
      </c>
      <c r="B4" s="10" t="str">
        <f>"粮食加工品("&amp;SUM(X4:X14)&amp;"批次)"</f>
        <v>粮食加工品(20批次)</v>
      </c>
      <c r="C4" s="10" t="s">
        <v>10</v>
      </c>
      <c r="D4" s="10" t="s">
        <v>10</v>
      </c>
      <c r="E4" s="10" t="s">
        <v>10</v>
      </c>
      <c r="F4" s="10" t="s">
        <v>11</v>
      </c>
      <c r="G4" s="11"/>
      <c r="H4" s="11"/>
      <c r="I4" s="11">
        <v>2</v>
      </c>
      <c r="J4" s="11"/>
      <c r="K4" s="11"/>
      <c r="L4" s="11"/>
      <c r="M4" s="11"/>
      <c r="N4" s="11"/>
      <c r="O4" s="11"/>
      <c r="P4" s="11">
        <v>2</v>
      </c>
      <c r="Q4" s="11"/>
      <c r="R4" s="11"/>
      <c r="S4" s="11"/>
      <c r="T4" s="11">
        <v>3</v>
      </c>
      <c r="U4" s="11">
        <v>1</v>
      </c>
      <c r="V4" s="11">
        <v>4</v>
      </c>
      <c r="W4" s="11">
        <v>4</v>
      </c>
      <c r="X4" s="13">
        <f>SUM(G4:U4)</f>
        <v>8</v>
      </c>
    </row>
    <row r="5" ht="24" spans="1:24">
      <c r="A5" s="10"/>
      <c r="B5" s="10"/>
      <c r="C5" s="10" t="s">
        <v>12</v>
      </c>
      <c r="D5" s="10" t="s">
        <v>12</v>
      </c>
      <c r="E5" s="10" t="s">
        <v>13</v>
      </c>
      <c r="F5" s="10" t="s">
        <v>11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>
        <v>1</v>
      </c>
      <c r="U5" s="11">
        <v>1</v>
      </c>
      <c r="V5" s="11">
        <v>1</v>
      </c>
      <c r="W5" s="11">
        <v>1</v>
      </c>
      <c r="X5" s="13">
        <f t="shared" ref="X5:X15" si="0">SUM(G5:U5)</f>
        <v>2</v>
      </c>
    </row>
    <row r="6" ht="14.25" spans="1:24">
      <c r="A6" s="10"/>
      <c r="B6" s="10"/>
      <c r="C6" s="10" t="s">
        <v>14</v>
      </c>
      <c r="D6" s="10" t="s">
        <v>14</v>
      </c>
      <c r="E6" s="10" t="s">
        <v>15</v>
      </c>
      <c r="F6" s="10" t="s">
        <v>16</v>
      </c>
      <c r="G6" s="12"/>
      <c r="H6" s="12"/>
      <c r="I6" s="12">
        <v>2</v>
      </c>
      <c r="J6" s="33"/>
      <c r="K6" s="33"/>
      <c r="L6" s="33"/>
      <c r="M6" s="33"/>
      <c r="N6" s="33"/>
      <c r="O6" s="33"/>
      <c r="P6" s="33">
        <v>2</v>
      </c>
      <c r="Q6" s="33"/>
      <c r="R6" s="33"/>
      <c r="S6" s="33"/>
      <c r="T6" s="33"/>
      <c r="U6" s="33"/>
      <c r="V6" s="33">
        <v>2</v>
      </c>
      <c r="W6" s="33">
        <v>2</v>
      </c>
      <c r="X6" s="13">
        <f t="shared" si="0"/>
        <v>4</v>
      </c>
    </row>
    <row r="7" spans="1:24">
      <c r="A7" s="10"/>
      <c r="B7" s="10"/>
      <c r="C7" s="10" t="s">
        <v>17</v>
      </c>
      <c r="D7" s="10" t="s">
        <v>18</v>
      </c>
      <c r="E7" s="10" t="s">
        <v>18</v>
      </c>
      <c r="F7" s="10" t="s">
        <v>16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>
        <v>0</v>
      </c>
      <c r="W7" s="13">
        <v>0</v>
      </c>
      <c r="X7" s="13">
        <f t="shared" si="0"/>
        <v>0</v>
      </c>
    </row>
    <row r="8" ht="24" spans="1:24">
      <c r="A8" s="10"/>
      <c r="B8" s="10"/>
      <c r="C8" s="10"/>
      <c r="D8" s="10" t="s">
        <v>19</v>
      </c>
      <c r="E8" s="10" t="s">
        <v>20</v>
      </c>
      <c r="F8" s="10" t="s">
        <v>11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>
        <v>0</v>
      </c>
      <c r="W8" s="13">
        <v>0</v>
      </c>
      <c r="X8" s="13">
        <f t="shared" si="0"/>
        <v>0</v>
      </c>
    </row>
    <row r="9" spans="1:24">
      <c r="A9" s="10"/>
      <c r="B9" s="10"/>
      <c r="C9" s="10"/>
      <c r="D9" s="10"/>
      <c r="E9" s="10" t="s">
        <v>21</v>
      </c>
      <c r="F9" s="10" t="s">
        <v>11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>
        <v>4</v>
      </c>
      <c r="V9" s="13">
        <v>2</v>
      </c>
      <c r="W9" s="13">
        <v>2</v>
      </c>
      <c r="X9" s="13">
        <f t="shared" si="0"/>
        <v>4</v>
      </c>
    </row>
    <row r="10" spans="1:24">
      <c r="A10" s="10"/>
      <c r="B10" s="10"/>
      <c r="C10" s="10"/>
      <c r="D10" s="10"/>
      <c r="E10" s="10" t="s">
        <v>22</v>
      </c>
      <c r="F10" s="10" t="s">
        <v>11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>
        <v>0</v>
      </c>
      <c r="W10" s="13">
        <v>0</v>
      </c>
      <c r="X10" s="13">
        <f t="shared" si="0"/>
        <v>0</v>
      </c>
    </row>
    <row r="11" ht="24" spans="1:24">
      <c r="A11" s="10"/>
      <c r="B11" s="10"/>
      <c r="C11" s="10"/>
      <c r="D11" s="10" t="s">
        <v>23</v>
      </c>
      <c r="E11" s="10" t="s">
        <v>24</v>
      </c>
      <c r="F11" s="10" t="s">
        <v>11</v>
      </c>
      <c r="G11" s="13"/>
      <c r="H11" s="13"/>
      <c r="I11" s="13"/>
      <c r="J11" s="13"/>
      <c r="K11" s="13"/>
      <c r="L11" s="13"/>
      <c r="M11" s="13"/>
      <c r="N11" s="13"/>
      <c r="O11" s="13"/>
      <c r="P11" s="13">
        <v>2</v>
      </c>
      <c r="Q11" s="13"/>
      <c r="R11" s="13"/>
      <c r="S11" s="13"/>
      <c r="T11" s="13"/>
      <c r="U11" s="13"/>
      <c r="V11" s="13">
        <v>1</v>
      </c>
      <c r="W11" s="13">
        <v>1</v>
      </c>
      <c r="X11" s="13">
        <f t="shared" si="0"/>
        <v>2</v>
      </c>
    </row>
    <row r="12" spans="1:24">
      <c r="A12" s="10"/>
      <c r="B12" s="10"/>
      <c r="C12" s="10" t="s">
        <v>17</v>
      </c>
      <c r="D12" s="10" t="s">
        <v>23</v>
      </c>
      <c r="E12" s="10" t="s">
        <v>25</v>
      </c>
      <c r="F12" s="10" t="s">
        <v>11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>
        <v>0</v>
      </c>
      <c r="W12" s="13">
        <v>0</v>
      </c>
      <c r="X12" s="13">
        <f t="shared" si="0"/>
        <v>0</v>
      </c>
    </row>
    <row r="13" spans="1:24">
      <c r="A13" s="10"/>
      <c r="B13" s="10"/>
      <c r="C13" s="10"/>
      <c r="D13" s="10"/>
      <c r="E13" s="10" t="s">
        <v>26</v>
      </c>
      <c r="F13" s="10" t="s">
        <v>11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>
        <v>0</v>
      </c>
      <c r="W13" s="13">
        <v>0</v>
      </c>
      <c r="X13" s="13">
        <f t="shared" si="0"/>
        <v>0</v>
      </c>
    </row>
    <row r="14" spans="1:24">
      <c r="A14" s="10"/>
      <c r="B14" s="10"/>
      <c r="C14" s="10"/>
      <c r="D14" s="10"/>
      <c r="E14" s="10" t="s">
        <v>27</v>
      </c>
      <c r="F14" s="10" t="s">
        <v>11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>
        <v>0</v>
      </c>
      <c r="W14" s="13">
        <v>0</v>
      </c>
      <c r="X14" s="13">
        <f t="shared" si="0"/>
        <v>0</v>
      </c>
    </row>
    <row r="15" spans="1:24">
      <c r="A15" s="14">
        <v>2</v>
      </c>
      <c r="B15" s="15" t="str">
        <f>"食用油、油脂及其制品("&amp;SUM(X15:X22)&amp;"批次)"</f>
        <v>食用油、油脂及其制品(30批次)</v>
      </c>
      <c r="C15" s="16" t="s">
        <v>29</v>
      </c>
      <c r="D15" s="16" t="s">
        <v>30</v>
      </c>
      <c r="E15" s="16" t="s">
        <v>31</v>
      </c>
      <c r="F15" s="16" t="s">
        <v>32</v>
      </c>
      <c r="G15" s="17"/>
      <c r="H15" s="18">
        <v>10</v>
      </c>
      <c r="I15" s="17"/>
      <c r="J15" s="34"/>
      <c r="K15" s="35"/>
      <c r="L15" s="34"/>
      <c r="M15" s="34"/>
      <c r="N15" s="34"/>
      <c r="O15" s="34"/>
      <c r="P15" s="34"/>
      <c r="Q15" s="34">
        <v>10</v>
      </c>
      <c r="R15" s="34"/>
      <c r="S15" s="34"/>
      <c r="T15" s="34"/>
      <c r="U15" s="34">
        <v>10</v>
      </c>
      <c r="V15" s="38">
        <v>15</v>
      </c>
      <c r="W15" s="38">
        <v>15</v>
      </c>
      <c r="X15" s="39">
        <f t="shared" si="0"/>
        <v>30</v>
      </c>
    </row>
    <row r="16" spans="1:24">
      <c r="A16" s="19"/>
      <c r="B16" s="20"/>
      <c r="C16" s="16"/>
      <c r="D16" s="16"/>
      <c r="E16" s="16" t="s">
        <v>33</v>
      </c>
      <c r="F16" s="16" t="s">
        <v>32</v>
      </c>
      <c r="G16" s="17"/>
      <c r="H16" s="18"/>
      <c r="I16" s="17"/>
      <c r="J16" s="34"/>
      <c r="K16" s="35"/>
      <c r="L16" s="34"/>
      <c r="M16" s="34"/>
      <c r="N16" s="34"/>
      <c r="O16" s="34"/>
      <c r="P16" s="34"/>
      <c r="Q16" s="34"/>
      <c r="R16" s="34"/>
      <c r="S16" s="12"/>
      <c r="T16" s="12"/>
      <c r="U16" s="12"/>
      <c r="V16" s="40"/>
      <c r="W16" s="40"/>
      <c r="X16" s="41"/>
    </row>
    <row r="17" spans="1:24">
      <c r="A17" s="19"/>
      <c r="B17" s="20"/>
      <c r="C17" s="16"/>
      <c r="D17" s="16"/>
      <c r="E17" s="16" t="s">
        <v>34</v>
      </c>
      <c r="F17" s="16" t="s">
        <v>32</v>
      </c>
      <c r="G17" s="17"/>
      <c r="H17" s="18"/>
      <c r="I17" s="17"/>
      <c r="J17" s="34"/>
      <c r="K17" s="35"/>
      <c r="L17" s="34"/>
      <c r="M17" s="34"/>
      <c r="N17" s="34"/>
      <c r="O17" s="34"/>
      <c r="P17" s="34"/>
      <c r="Q17" s="34"/>
      <c r="R17" s="34"/>
      <c r="S17" s="12"/>
      <c r="T17" s="12"/>
      <c r="U17" s="12"/>
      <c r="V17" s="40"/>
      <c r="W17" s="40"/>
      <c r="X17" s="41"/>
    </row>
    <row r="18" ht="24" spans="1:24">
      <c r="A18" s="19"/>
      <c r="B18" s="20"/>
      <c r="C18" s="16"/>
      <c r="D18" s="16"/>
      <c r="E18" s="16" t="s">
        <v>35</v>
      </c>
      <c r="F18" s="16" t="s">
        <v>32</v>
      </c>
      <c r="G18" s="17"/>
      <c r="H18" s="18"/>
      <c r="I18" s="17"/>
      <c r="J18" s="34"/>
      <c r="K18" s="35"/>
      <c r="L18" s="34"/>
      <c r="M18" s="34"/>
      <c r="N18" s="34"/>
      <c r="O18" s="34"/>
      <c r="P18" s="34"/>
      <c r="Q18" s="34"/>
      <c r="R18" s="34"/>
      <c r="S18" s="12"/>
      <c r="T18" s="12"/>
      <c r="U18" s="12"/>
      <c r="V18" s="40"/>
      <c r="W18" s="40"/>
      <c r="X18" s="41"/>
    </row>
    <row r="19" ht="24" spans="1:24">
      <c r="A19" s="19"/>
      <c r="B19" s="20"/>
      <c r="C19" s="16"/>
      <c r="D19" s="16"/>
      <c r="E19" s="16" t="s">
        <v>36</v>
      </c>
      <c r="F19" s="16" t="s">
        <v>32</v>
      </c>
      <c r="G19" s="17"/>
      <c r="H19" s="18"/>
      <c r="I19" s="17"/>
      <c r="J19" s="34"/>
      <c r="K19" s="35"/>
      <c r="L19" s="34"/>
      <c r="M19" s="34"/>
      <c r="N19" s="34"/>
      <c r="O19" s="34"/>
      <c r="P19" s="34"/>
      <c r="Q19" s="34"/>
      <c r="R19" s="34"/>
      <c r="S19" s="12"/>
      <c r="T19" s="12"/>
      <c r="U19" s="12"/>
      <c r="V19" s="42"/>
      <c r="W19" s="42"/>
      <c r="X19" s="43"/>
    </row>
    <row r="20" ht="24" spans="1:24">
      <c r="A20" s="19"/>
      <c r="B20" s="20"/>
      <c r="C20" s="16"/>
      <c r="D20" s="16" t="s">
        <v>37</v>
      </c>
      <c r="E20" s="16" t="s">
        <v>38</v>
      </c>
      <c r="F20" s="16" t="s">
        <v>32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0</v>
      </c>
      <c r="W20" s="13">
        <v>0</v>
      </c>
      <c r="X20" s="13">
        <f t="shared" ref="X20:X51" si="1">SUM(G20:U20)</f>
        <v>0</v>
      </c>
    </row>
    <row r="21" ht="24" spans="1:24">
      <c r="A21" s="19"/>
      <c r="B21" s="20"/>
      <c r="C21" s="16" t="s">
        <v>39</v>
      </c>
      <c r="D21" s="16" t="s">
        <v>39</v>
      </c>
      <c r="E21" s="16" t="s">
        <v>39</v>
      </c>
      <c r="F21" s="16" t="s">
        <v>32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0</v>
      </c>
      <c r="W21" s="13">
        <v>0</v>
      </c>
      <c r="X21" s="13">
        <f t="shared" si="1"/>
        <v>0</v>
      </c>
    </row>
    <row r="22" ht="24" spans="1:24">
      <c r="A22" s="21"/>
      <c r="B22" s="22"/>
      <c r="C22" s="16" t="s">
        <v>40</v>
      </c>
      <c r="D22" s="16" t="s">
        <v>40</v>
      </c>
      <c r="E22" s="16" t="s">
        <v>40</v>
      </c>
      <c r="F22" s="16" t="s">
        <v>11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>
        <v>0</v>
      </c>
      <c r="W22" s="13">
        <v>0</v>
      </c>
      <c r="X22" s="13">
        <f t="shared" si="1"/>
        <v>0</v>
      </c>
    </row>
    <row r="23" ht="36" spans="1:24">
      <c r="A23" s="14">
        <v>3</v>
      </c>
      <c r="B23" s="14" t="str">
        <f>"调味品("&amp;SUM(X23:X40)&amp;"批次)"</f>
        <v>调味品(84批次)</v>
      </c>
      <c r="C23" s="10" t="s">
        <v>42</v>
      </c>
      <c r="D23" s="10" t="s">
        <v>42</v>
      </c>
      <c r="E23" s="10" t="s">
        <v>43</v>
      </c>
      <c r="F23" s="10" t="s">
        <v>16</v>
      </c>
      <c r="G23" s="13"/>
      <c r="H23" s="13"/>
      <c r="I23" s="13"/>
      <c r="J23" s="13">
        <v>1</v>
      </c>
      <c r="K23" s="13"/>
      <c r="L23" s="13">
        <v>1</v>
      </c>
      <c r="M23" s="13">
        <v>1</v>
      </c>
      <c r="N23" s="13">
        <v>1</v>
      </c>
      <c r="O23" s="13">
        <v>1</v>
      </c>
      <c r="P23" s="13"/>
      <c r="Q23" s="13">
        <v>1</v>
      </c>
      <c r="R23" s="13">
        <v>1</v>
      </c>
      <c r="S23" s="13">
        <v>1</v>
      </c>
      <c r="T23" s="13">
        <v>1</v>
      </c>
      <c r="U23" s="13"/>
      <c r="V23" s="13">
        <v>4</v>
      </c>
      <c r="W23" s="13">
        <v>5</v>
      </c>
      <c r="X23" s="13">
        <f t="shared" si="1"/>
        <v>9</v>
      </c>
    </row>
    <row r="24" spans="1:24">
      <c r="A24" s="19"/>
      <c r="B24" s="19"/>
      <c r="C24" s="10" t="s">
        <v>44</v>
      </c>
      <c r="D24" s="10" t="s">
        <v>44</v>
      </c>
      <c r="E24" s="10" t="s">
        <v>45</v>
      </c>
      <c r="F24" s="10" t="s">
        <v>16</v>
      </c>
      <c r="G24" s="13">
        <v>1</v>
      </c>
      <c r="H24" s="13">
        <v>1</v>
      </c>
      <c r="I24" s="13">
        <v>1</v>
      </c>
      <c r="J24" s="13">
        <v>1</v>
      </c>
      <c r="K24" s="13">
        <v>1</v>
      </c>
      <c r="L24" s="13">
        <v>1</v>
      </c>
      <c r="M24" s="13">
        <v>1</v>
      </c>
      <c r="N24" s="13">
        <v>1</v>
      </c>
      <c r="O24" s="13">
        <v>1</v>
      </c>
      <c r="P24" s="13"/>
      <c r="Q24" s="13">
        <v>1</v>
      </c>
      <c r="R24" s="13">
        <v>1</v>
      </c>
      <c r="S24" s="13">
        <v>1</v>
      </c>
      <c r="T24" s="13">
        <v>1</v>
      </c>
      <c r="U24" s="13">
        <v>1</v>
      </c>
      <c r="V24" s="13">
        <v>7</v>
      </c>
      <c r="W24" s="13">
        <v>7</v>
      </c>
      <c r="X24" s="13">
        <f t="shared" si="1"/>
        <v>14</v>
      </c>
    </row>
    <row r="25" spans="1:24">
      <c r="A25" s="19"/>
      <c r="B25" s="19"/>
      <c r="C25" s="10" t="s">
        <v>46</v>
      </c>
      <c r="D25" s="10" t="s">
        <v>46</v>
      </c>
      <c r="E25" s="10" t="s">
        <v>47</v>
      </c>
      <c r="F25" s="10" t="s">
        <v>16</v>
      </c>
      <c r="G25" s="13">
        <v>1</v>
      </c>
      <c r="H25" s="13">
        <v>1</v>
      </c>
      <c r="I25" s="13">
        <v>1</v>
      </c>
      <c r="J25" s="13">
        <v>1</v>
      </c>
      <c r="K25" s="13">
        <v>1</v>
      </c>
      <c r="L25" s="13">
        <v>1</v>
      </c>
      <c r="M25" s="13">
        <v>1</v>
      </c>
      <c r="N25" s="13">
        <v>1</v>
      </c>
      <c r="O25" s="13">
        <v>1</v>
      </c>
      <c r="P25" s="13"/>
      <c r="Q25" s="13">
        <v>1</v>
      </c>
      <c r="R25" s="13">
        <v>1</v>
      </c>
      <c r="S25" s="13">
        <v>1</v>
      </c>
      <c r="T25" s="13">
        <v>1</v>
      </c>
      <c r="U25" s="13"/>
      <c r="V25" s="13">
        <v>7</v>
      </c>
      <c r="W25" s="13">
        <v>6</v>
      </c>
      <c r="X25" s="13">
        <f t="shared" si="1"/>
        <v>13</v>
      </c>
    </row>
    <row r="26" spans="1:24">
      <c r="A26" s="19"/>
      <c r="B26" s="19"/>
      <c r="C26" s="10" t="s">
        <v>48</v>
      </c>
      <c r="D26" s="10" t="s">
        <v>48</v>
      </c>
      <c r="E26" s="10" t="s">
        <v>49</v>
      </c>
      <c r="F26" s="10" t="s">
        <v>16</v>
      </c>
      <c r="G26" s="13">
        <v>1</v>
      </c>
      <c r="H26" s="13">
        <v>1</v>
      </c>
      <c r="I26" s="13">
        <v>1</v>
      </c>
      <c r="J26" s="13">
        <v>1</v>
      </c>
      <c r="K26" s="13">
        <v>1</v>
      </c>
      <c r="L26" s="13">
        <v>1</v>
      </c>
      <c r="M26" s="13">
        <v>1</v>
      </c>
      <c r="N26" s="13">
        <v>1</v>
      </c>
      <c r="O26" s="13">
        <v>1</v>
      </c>
      <c r="P26" s="13"/>
      <c r="Q26" s="13">
        <v>1</v>
      </c>
      <c r="R26" s="13">
        <v>1</v>
      </c>
      <c r="S26" s="13">
        <v>1</v>
      </c>
      <c r="T26" s="13">
        <v>1</v>
      </c>
      <c r="U26" s="13"/>
      <c r="V26" s="13">
        <v>6</v>
      </c>
      <c r="W26" s="13">
        <v>7</v>
      </c>
      <c r="X26" s="13">
        <f t="shared" si="1"/>
        <v>13</v>
      </c>
    </row>
    <row r="27" spans="1:24">
      <c r="A27" s="19"/>
      <c r="B27" s="19"/>
      <c r="C27" s="10" t="s">
        <v>50</v>
      </c>
      <c r="D27" s="10" t="s">
        <v>50</v>
      </c>
      <c r="E27" s="10" t="s">
        <v>51</v>
      </c>
      <c r="F27" s="10" t="s">
        <v>16</v>
      </c>
      <c r="G27" s="13">
        <v>1</v>
      </c>
      <c r="H27" s="13">
        <v>1</v>
      </c>
      <c r="I27" s="13">
        <v>1</v>
      </c>
      <c r="J27" s="13">
        <v>1</v>
      </c>
      <c r="K27" s="13">
        <v>1</v>
      </c>
      <c r="L27" s="13">
        <v>1</v>
      </c>
      <c r="M27" s="13">
        <v>1</v>
      </c>
      <c r="N27" s="13">
        <v>1</v>
      </c>
      <c r="O27" s="13">
        <v>1</v>
      </c>
      <c r="P27" s="13"/>
      <c r="Q27" s="13">
        <v>1</v>
      </c>
      <c r="R27" s="13">
        <v>1</v>
      </c>
      <c r="S27" s="13">
        <v>1</v>
      </c>
      <c r="T27" s="13">
        <v>1</v>
      </c>
      <c r="U27" s="13"/>
      <c r="V27" s="13">
        <v>7</v>
      </c>
      <c r="W27" s="13">
        <v>6</v>
      </c>
      <c r="X27" s="13">
        <f t="shared" si="1"/>
        <v>13</v>
      </c>
    </row>
    <row r="28" ht="24" spans="1:24">
      <c r="A28" s="19"/>
      <c r="B28" s="19"/>
      <c r="C28" s="10"/>
      <c r="D28" s="10"/>
      <c r="E28" s="10" t="s">
        <v>52</v>
      </c>
      <c r="F28" s="10" t="s">
        <v>11</v>
      </c>
      <c r="G28" s="12"/>
      <c r="H28" s="12">
        <v>2</v>
      </c>
      <c r="I28" s="12"/>
      <c r="J28" s="33">
        <v>2</v>
      </c>
      <c r="K28" s="33">
        <v>2</v>
      </c>
      <c r="L28" s="33"/>
      <c r="M28" s="33">
        <v>1</v>
      </c>
      <c r="N28" s="33"/>
      <c r="O28" s="33"/>
      <c r="P28" s="33">
        <v>2</v>
      </c>
      <c r="Q28" s="33"/>
      <c r="R28" s="33"/>
      <c r="S28" s="33"/>
      <c r="T28" s="33"/>
      <c r="U28" s="33">
        <v>3</v>
      </c>
      <c r="V28" s="33">
        <v>6</v>
      </c>
      <c r="W28" s="33">
        <v>6</v>
      </c>
      <c r="X28" s="13">
        <v>12</v>
      </c>
    </row>
    <row r="29" ht="24" spans="1:24">
      <c r="A29" s="19"/>
      <c r="B29" s="19"/>
      <c r="C29" s="10" t="s">
        <v>50</v>
      </c>
      <c r="D29" s="10" t="s">
        <v>50</v>
      </c>
      <c r="E29" s="10" t="s">
        <v>53</v>
      </c>
      <c r="F29" s="10" t="s">
        <v>16</v>
      </c>
      <c r="G29" s="13"/>
      <c r="H29" s="13">
        <v>1</v>
      </c>
      <c r="I29" s="13">
        <v>1</v>
      </c>
      <c r="J29" s="13">
        <v>1</v>
      </c>
      <c r="K29" s="13">
        <v>1</v>
      </c>
      <c r="L29" s="13"/>
      <c r="M29" s="13"/>
      <c r="N29" s="13">
        <v>1</v>
      </c>
      <c r="O29" s="13"/>
      <c r="P29" s="13"/>
      <c r="Q29" s="13">
        <v>1</v>
      </c>
      <c r="R29" s="13"/>
      <c r="S29" s="13"/>
      <c r="T29" s="13"/>
      <c r="U29" s="13"/>
      <c r="V29" s="13">
        <v>3</v>
      </c>
      <c r="W29" s="13">
        <v>3</v>
      </c>
      <c r="X29" s="13">
        <f t="shared" si="1"/>
        <v>6</v>
      </c>
    </row>
    <row r="30" spans="1:24">
      <c r="A30" s="19"/>
      <c r="B30" s="19"/>
      <c r="C30" s="10"/>
      <c r="D30" s="10"/>
      <c r="E30" s="10" t="s">
        <v>54</v>
      </c>
      <c r="F30" s="10" t="s">
        <v>11</v>
      </c>
      <c r="G30" s="13"/>
      <c r="H30" s="13"/>
      <c r="I30" s="13">
        <v>1</v>
      </c>
      <c r="J30" s="13">
        <v>1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>
        <v>1</v>
      </c>
      <c r="W30" s="13">
        <v>1</v>
      </c>
      <c r="X30" s="13">
        <f t="shared" si="1"/>
        <v>2</v>
      </c>
    </row>
    <row r="31" spans="1:24">
      <c r="A31" s="19"/>
      <c r="B31" s="19"/>
      <c r="C31" s="10" t="s">
        <v>55</v>
      </c>
      <c r="D31" s="10" t="s">
        <v>56</v>
      </c>
      <c r="E31" s="10" t="s">
        <v>57</v>
      </c>
      <c r="F31" s="10" t="s">
        <v>16</v>
      </c>
      <c r="G31" s="13"/>
      <c r="H31" s="13"/>
      <c r="I31" s="13">
        <v>1</v>
      </c>
      <c r="J31" s="13">
        <v>1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>
        <v>1</v>
      </c>
      <c r="W31" s="13">
        <v>1</v>
      </c>
      <c r="X31" s="13">
        <f t="shared" si="1"/>
        <v>2</v>
      </c>
    </row>
    <row r="32" spans="1:24">
      <c r="A32" s="19"/>
      <c r="B32" s="19"/>
      <c r="C32" s="10"/>
      <c r="D32" s="10"/>
      <c r="E32" s="10" t="s">
        <v>58</v>
      </c>
      <c r="F32" s="10" t="s">
        <v>16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>
        <v>0</v>
      </c>
      <c r="W32" s="13">
        <v>0</v>
      </c>
      <c r="X32" s="13">
        <f t="shared" si="1"/>
        <v>0</v>
      </c>
    </row>
    <row r="33" ht="24" spans="1:24">
      <c r="A33" s="19"/>
      <c r="B33" s="19"/>
      <c r="C33" s="10"/>
      <c r="D33" s="10" t="s">
        <v>59</v>
      </c>
      <c r="E33" s="10" t="s">
        <v>60</v>
      </c>
      <c r="F33" s="10" t="s">
        <v>16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>
        <v>0</v>
      </c>
      <c r="W33" s="13">
        <v>0</v>
      </c>
      <c r="X33" s="13">
        <f t="shared" si="1"/>
        <v>0</v>
      </c>
    </row>
    <row r="34" ht="36" spans="1:24">
      <c r="A34" s="19"/>
      <c r="B34" s="19"/>
      <c r="C34" s="10" t="s">
        <v>55</v>
      </c>
      <c r="D34" s="10" t="s">
        <v>59</v>
      </c>
      <c r="E34" s="10" t="s">
        <v>61</v>
      </c>
      <c r="F34" s="10" t="s">
        <v>16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>
        <v>0</v>
      </c>
      <c r="W34" s="13">
        <v>0</v>
      </c>
      <c r="X34" s="13">
        <f t="shared" si="1"/>
        <v>0</v>
      </c>
    </row>
    <row r="35" spans="1:24">
      <c r="A35" s="19"/>
      <c r="B35" s="19"/>
      <c r="C35" s="10"/>
      <c r="D35" s="10"/>
      <c r="E35" s="10" t="s">
        <v>62</v>
      </c>
      <c r="F35" s="10" t="s">
        <v>16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>
        <v>0</v>
      </c>
      <c r="W35" s="13">
        <v>0</v>
      </c>
      <c r="X35" s="13">
        <f t="shared" si="1"/>
        <v>0</v>
      </c>
    </row>
    <row r="36" ht="24" spans="1:24">
      <c r="A36" s="19"/>
      <c r="B36" s="19"/>
      <c r="C36" s="10"/>
      <c r="D36" s="10"/>
      <c r="E36" s="10" t="s">
        <v>63</v>
      </c>
      <c r="F36" s="10" t="s">
        <v>16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>
        <v>0</v>
      </c>
      <c r="W36" s="13">
        <v>0</v>
      </c>
      <c r="X36" s="13">
        <f t="shared" si="1"/>
        <v>0</v>
      </c>
    </row>
    <row r="37" spans="1:24">
      <c r="A37" s="19"/>
      <c r="B37" s="19"/>
      <c r="C37" s="10"/>
      <c r="D37" s="10"/>
      <c r="E37" s="10" t="s">
        <v>64</v>
      </c>
      <c r="F37" s="10" t="s">
        <v>16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>
        <v>0</v>
      </c>
      <c r="W37" s="13">
        <v>0</v>
      </c>
      <c r="X37" s="13">
        <f t="shared" si="1"/>
        <v>0</v>
      </c>
    </row>
    <row r="38" spans="1:24">
      <c r="A38" s="19"/>
      <c r="B38" s="19"/>
      <c r="C38" s="10"/>
      <c r="D38" s="10" t="s">
        <v>65</v>
      </c>
      <c r="E38" s="10" t="s">
        <v>66</v>
      </c>
      <c r="F38" s="10" t="s">
        <v>16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0</v>
      </c>
      <c r="W38" s="13">
        <v>0</v>
      </c>
      <c r="X38" s="13">
        <f t="shared" si="1"/>
        <v>0</v>
      </c>
    </row>
    <row r="39" spans="1:24">
      <c r="A39" s="19"/>
      <c r="B39" s="19"/>
      <c r="C39" s="10"/>
      <c r="D39" s="10"/>
      <c r="E39" s="10" t="s">
        <v>67</v>
      </c>
      <c r="F39" s="10" t="s">
        <v>16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0</v>
      </c>
      <c r="W39" s="13">
        <v>0</v>
      </c>
      <c r="X39" s="13">
        <f t="shared" si="1"/>
        <v>0</v>
      </c>
    </row>
    <row r="40" spans="1:24">
      <c r="A40" s="21"/>
      <c r="B40" s="21"/>
      <c r="C40" s="10" t="s">
        <v>68</v>
      </c>
      <c r="D40" s="10" t="s">
        <v>68</v>
      </c>
      <c r="E40" s="10" t="s">
        <v>68</v>
      </c>
      <c r="F40" s="10" t="s">
        <v>16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>
        <v>0</v>
      </c>
      <c r="W40" s="13">
        <v>0</v>
      </c>
      <c r="X40" s="13">
        <f t="shared" si="1"/>
        <v>0</v>
      </c>
    </row>
    <row r="41" ht="24" spans="1:24">
      <c r="A41" s="14">
        <v>4</v>
      </c>
      <c r="B41" s="23" t="str">
        <f>"肉制品("&amp;SUM(X41:X48)&amp;"批次)"</f>
        <v>肉制品(46批次)</v>
      </c>
      <c r="C41" s="10" t="s">
        <v>70</v>
      </c>
      <c r="D41" s="10" t="s">
        <v>71</v>
      </c>
      <c r="E41" s="10" t="s">
        <v>72</v>
      </c>
      <c r="F41" s="10" t="s">
        <v>32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>
        <v>0</v>
      </c>
      <c r="W41" s="13">
        <v>0</v>
      </c>
      <c r="X41" s="13">
        <f t="shared" si="1"/>
        <v>0</v>
      </c>
    </row>
    <row r="42" spans="1:24">
      <c r="A42" s="19"/>
      <c r="B42" s="24"/>
      <c r="C42" s="10"/>
      <c r="D42" s="10" t="s">
        <v>73</v>
      </c>
      <c r="E42" s="10" t="s">
        <v>73</v>
      </c>
      <c r="F42" s="10" t="s">
        <v>32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>
        <v>0</v>
      </c>
      <c r="X42" s="13">
        <f t="shared" si="1"/>
        <v>0</v>
      </c>
    </row>
    <row r="43" spans="1:24">
      <c r="A43" s="19"/>
      <c r="B43" s="24"/>
      <c r="C43" s="10" t="s">
        <v>74</v>
      </c>
      <c r="D43" s="10" t="s">
        <v>75</v>
      </c>
      <c r="E43" s="10" t="s">
        <v>75</v>
      </c>
      <c r="F43" s="10" t="s">
        <v>32</v>
      </c>
      <c r="G43" s="13"/>
      <c r="H43" s="13"/>
      <c r="I43" s="13"/>
      <c r="J43" s="13"/>
      <c r="K43" s="13"/>
      <c r="L43" s="13"/>
      <c r="M43" s="13"/>
      <c r="N43" s="13">
        <v>1</v>
      </c>
      <c r="O43" s="13"/>
      <c r="P43" s="13">
        <v>1</v>
      </c>
      <c r="Q43" s="13">
        <v>1</v>
      </c>
      <c r="R43" s="13">
        <v>1</v>
      </c>
      <c r="S43" s="13">
        <v>1</v>
      </c>
      <c r="T43" s="13"/>
      <c r="U43" s="13">
        <v>1</v>
      </c>
      <c r="V43" s="13">
        <v>3</v>
      </c>
      <c r="W43" s="13">
        <v>3</v>
      </c>
      <c r="X43" s="13">
        <f t="shared" si="1"/>
        <v>6</v>
      </c>
    </row>
    <row r="44" spans="1:24">
      <c r="A44" s="19"/>
      <c r="B44" s="24"/>
      <c r="C44" s="10"/>
      <c r="D44" s="10" t="s">
        <v>76</v>
      </c>
      <c r="E44" s="10" t="s">
        <v>76</v>
      </c>
      <c r="F44" s="10" t="s">
        <v>32</v>
      </c>
      <c r="G44" s="13"/>
      <c r="H44" s="13"/>
      <c r="I44" s="13"/>
      <c r="J44" s="13"/>
      <c r="K44" s="13"/>
      <c r="L44" s="13"/>
      <c r="M44" s="13"/>
      <c r="N44" s="13">
        <v>1</v>
      </c>
      <c r="O44" s="13"/>
      <c r="P44" s="13">
        <v>1</v>
      </c>
      <c r="Q44" s="13">
        <v>1</v>
      </c>
      <c r="R44" s="13">
        <v>1</v>
      </c>
      <c r="S44" s="13">
        <v>1</v>
      </c>
      <c r="T44" s="13"/>
      <c r="U44" s="13">
        <v>1</v>
      </c>
      <c r="V44" s="13">
        <v>3</v>
      </c>
      <c r="W44" s="13">
        <v>3</v>
      </c>
      <c r="X44" s="13">
        <f t="shared" si="1"/>
        <v>6</v>
      </c>
    </row>
    <row r="45" spans="1:24">
      <c r="A45" s="19"/>
      <c r="B45" s="24"/>
      <c r="C45" s="10"/>
      <c r="D45" s="10" t="s">
        <v>77</v>
      </c>
      <c r="E45" s="10" t="s">
        <v>77</v>
      </c>
      <c r="F45" s="10" t="s">
        <v>32</v>
      </c>
      <c r="G45" s="13"/>
      <c r="H45" s="13"/>
      <c r="I45" s="13"/>
      <c r="J45" s="13"/>
      <c r="K45" s="13"/>
      <c r="L45" s="13"/>
      <c r="M45" s="13"/>
      <c r="N45" s="13">
        <v>1</v>
      </c>
      <c r="O45" s="13"/>
      <c r="P45" s="13"/>
      <c r="Q45" s="13">
        <v>1</v>
      </c>
      <c r="R45" s="13"/>
      <c r="S45" s="13">
        <v>1</v>
      </c>
      <c r="T45" s="13"/>
      <c r="U45" s="13"/>
      <c r="V45" s="13">
        <v>1</v>
      </c>
      <c r="W45" s="13">
        <v>2</v>
      </c>
      <c r="X45" s="13">
        <f t="shared" si="1"/>
        <v>3</v>
      </c>
    </row>
    <row r="46" ht="14.25" spans="1:24">
      <c r="A46" s="19"/>
      <c r="B46" s="24"/>
      <c r="C46" s="10"/>
      <c r="D46" s="10" t="s">
        <v>78</v>
      </c>
      <c r="E46" s="10" t="s">
        <v>78</v>
      </c>
      <c r="F46" s="10" t="s">
        <v>32</v>
      </c>
      <c r="G46" s="12"/>
      <c r="H46" s="12"/>
      <c r="I46" s="12"/>
      <c r="J46" s="33"/>
      <c r="K46" s="33"/>
      <c r="L46" s="33"/>
      <c r="M46" s="33"/>
      <c r="N46" s="13">
        <v>1</v>
      </c>
      <c r="O46" s="13"/>
      <c r="P46" s="13">
        <v>1</v>
      </c>
      <c r="Q46" s="13">
        <v>1</v>
      </c>
      <c r="R46" s="13">
        <v>1</v>
      </c>
      <c r="S46" s="13">
        <v>1</v>
      </c>
      <c r="T46" s="13"/>
      <c r="U46" s="13">
        <v>1</v>
      </c>
      <c r="V46" s="13">
        <v>3</v>
      </c>
      <c r="W46" s="13">
        <v>3</v>
      </c>
      <c r="X46" s="13">
        <f t="shared" si="1"/>
        <v>6</v>
      </c>
    </row>
    <row r="47" ht="24" spans="1:24">
      <c r="A47" s="19"/>
      <c r="B47" s="24"/>
      <c r="C47" s="10"/>
      <c r="D47" s="10" t="s">
        <v>79</v>
      </c>
      <c r="E47" s="10" t="s">
        <v>79</v>
      </c>
      <c r="F47" s="10" t="s">
        <v>32</v>
      </c>
      <c r="G47" s="12"/>
      <c r="H47" s="12"/>
      <c r="I47" s="12">
        <v>1</v>
      </c>
      <c r="J47" s="33">
        <v>2</v>
      </c>
      <c r="K47" s="33">
        <v>4</v>
      </c>
      <c r="L47" s="33">
        <v>2</v>
      </c>
      <c r="M47" s="33">
        <v>1</v>
      </c>
      <c r="N47" s="33"/>
      <c r="O47" s="33">
        <v>3</v>
      </c>
      <c r="P47" s="33">
        <v>2</v>
      </c>
      <c r="Q47" s="33">
        <v>5</v>
      </c>
      <c r="R47" s="33"/>
      <c r="S47" s="33"/>
      <c r="T47" s="33"/>
      <c r="U47" s="33">
        <v>5</v>
      </c>
      <c r="V47" s="33">
        <v>13</v>
      </c>
      <c r="W47" s="33">
        <v>12</v>
      </c>
      <c r="X47" s="13">
        <v>25</v>
      </c>
    </row>
    <row r="48" spans="1:24">
      <c r="A48" s="21"/>
      <c r="B48" s="25"/>
      <c r="C48" s="26" t="s">
        <v>80</v>
      </c>
      <c r="D48" s="26" t="s">
        <v>80</v>
      </c>
      <c r="E48" s="26" t="s">
        <v>81</v>
      </c>
      <c r="F48" s="26" t="s">
        <v>32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>
        <v>0</v>
      </c>
      <c r="W48" s="13">
        <v>0</v>
      </c>
      <c r="X48" s="13">
        <f t="shared" si="1"/>
        <v>0</v>
      </c>
    </row>
    <row r="49" spans="1:24">
      <c r="A49" s="14">
        <v>5</v>
      </c>
      <c r="B49" s="27" t="str">
        <f>"乳制品("&amp;SUM(X49:X58)&amp;"批次)"</f>
        <v>乳制品(32批次)</v>
      </c>
      <c r="C49" s="28" t="s">
        <v>82</v>
      </c>
      <c r="D49" s="28" t="s">
        <v>83</v>
      </c>
      <c r="E49" s="28" t="s">
        <v>84</v>
      </c>
      <c r="F49" s="28" t="s">
        <v>32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>
        <v>0</v>
      </c>
      <c r="W49" s="13">
        <v>0</v>
      </c>
      <c r="X49" s="13">
        <f t="shared" si="1"/>
        <v>0</v>
      </c>
    </row>
    <row r="50" ht="14.25" spans="1:24">
      <c r="A50" s="19"/>
      <c r="B50" s="29"/>
      <c r="C50" s="28"/>
      <c r="D50" s="28"/>
      <c r="E50" s="28" t="s">
        <v>85</v>
      </c>
      <c r="F50" s="28" t="s">
        <v>32</v>
      </c>
      <c r="G50" s="12"/>
      <c r="H50" s="12"/>
      <c r="I50" s="12">
        <v>1</v>
      </c>
      <c r="J50" s="33">
        <v>4</v>
      </c>
      <c r="K50" s="33"/>
      <c r="L50" s="33"/>
      <c r="M50" s="33"/>
      <c r="N50" s="33"/>
      <c r="O50" s="33"/>
      <c r="P50" s="33"/>
      <c r="Q50" s="33">
        <v>3</v>
      </c>
      <c r="R50" s="33"/>
      <c r="S50" s="33">
        <v>4</v>
      </c>
      <c r="T50" s="33"/>
      <c r="U50" s="33"/>
      <c r="V50" s="33">
        <v>6</v>
      </c>
      <c r="W50" s="33">
        <v>6</v>
      </c>
      <c r="X50" s="13">
        <f t="shared" si="1"/>
        <v>12</v>
      </c>
    </row>
    <row r="51" ht="14.25" spans="1:24">
      <c r="A51" s="19"/>
      <c r="B51" s="29"/>
      <c r="C51" s="28"/>
      <c r="D51" s="28"/>
      <c r="E51" s="28" t="s">
        <v>86</v>
      </c>
      <c r="F51" s="28" t="s">
        <v>32</v>
      </c>
      <c r="G51" s="12"/>
      <c r="H51" s="12"/>
      <c r="I51" s="12">
        <v>1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>
        <v>3</v>
      </c>
      <c r="U51" s="33"/>
      <c r="V51" s="33">
        <v>2</v>
      </c>
      <c r="W51" s="33">
        <v>2</v>
      </c>
      <c r="X51" s="13">
        <f t="shared" si="1"/>
        <v>4</v>
      </c>
    </row>
    <row r="52" spans="1:24">
      <c r="A52" s="19"/>
      <c r="B52" s="29"/>
      <c r="C52" s="28"/>
      <c r="D52" s="28"/>
      <c r="E52" s="28" t="s">
        <v>87</v>
      </c>
      <c r="F52" s="28" t="s">
        <v>32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0</v>
      </c>
      <c r="W52" s="13">
        <v>0</v>
      </c>
      <c r="X52" s="13">
        <f t="shared" ref="X52:X75" si="2">SUM(G52:U52)</f>
        <v>0</v>
      </c>
    </row>
    <row r="53" ht="48" spans="1:24">
      <c r="A53" s="19"/>
      <c r="B53" s="29"/>
      <c r="C53" s="28" t="s">
        <v>82</v>
      </c>
      <c r="D53" s="30" t="s">
        <v>88</v>
      </c>
      <c r="E53" s="30" t="s">
        <v>89</v>
      </c>
      <c r="F53" s="30" t="s">
        <v>32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>
        <v>0</v>
      </c>
      <c r="X53" s="13">
        <f t="shared" si="2"/>
        <v>0</v>
      </c>
    </row>
    <row r="54" ht="36" spans="1:24">
      <c r="A54" s="19"/>
      <c r="B54" s="29"/>
      <c r="C54" s="28"/>
      <c r="D54" s="28" t="s">
        <v>90</v>
      </c>
      <c r="E54" s="28" t="s">
        <v>91</v>
      </c>
      <c r="F54" s="28" t="s">
        <v>32</v>
      </c>
      <c r="G54" s="12"/>
      <c r="H54" s="12"/>
      <c r="I54" s="12"/>
      <c r="J54" s="33">
        <v>2</v>
      </c>
      <c r="K54" s="33"/>
      <c r="L54" s="33">
        <v>1</v>
      </c>
      <c r="M54" s="33"/>
      <c r="N54" s="33"/>
      <c r="O54" s="33">
        <v>1</v>
      </c>
      <c r="P54" s="33"/>
      <c r="Q54" s="33">
        <v>1</v>
      </c>
      <c r="R54" s="33"/>
      <c r="S54" s="33">
        <v>2</v>
      </c>
      <c r="T54" s="33">
        <v>1</v>
      </c>
      <c r="U54" s="33"/>
      <c r="V54" s="33">
        <v>4</v>
      </c>
      <c r="W54" s="33">
        <v>4</v>
      </c>
      <c r="X54" s="13">
        <v>8</v>
      </c>
    </row>
    <row r="55" ht="24" spans="1:24">
      <c r="A55" s="19"/>
      <c r="B55" s="29"/>
      <c r="C55" s="28"/>
      <c r="D55" s="28" t="s">
        <v>92</v>
      </c>
      <c r="E55" s="28" t="s">
        <v>93</v>
      </c>
      <c r="F55" s="28" t="s">
        <v>32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>
        <v>0</v>
      </c>
      <c r="W55" s="13">
        <v>0</v>
      </c>
      <c r="X55" s="13">
        <f t="shared" si="2"/>
        <v>0</v>
      </c>
    </row>
    <row r="56" ht="24" spans="1:24">
      <c r="A56" s="19"/>
      <c r="B56" s="29"/>
      <c r="C56" s="28"/>
      <c r="D56" s="28"/>
      <c r="E56" s="28" t="s">
        <v>94</v>
      </c>
      <c r="F56" s="28" t="s">
        <v>32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0</v>
      </c>
      <c r="W56" s="13">
        <v>0</v>
      </c>
      <c r="X56" s="13">
        <f t="shared" si="2"/>
        <v>0</v>
      </c>
    </row>
    <row r="57" ht="14.25" spans="1:24">
      <c r="A57" s="19"/>
      <c r="B57" s="29"/>
      <c r="C57" s="28"/>
      <c r="D57" s="28"/>
      <c r="E57" s="28" t="s">
        <v>95</v>
      </c>
      <c r="F57" s="28" t="s">
        <v>32</v>
      </c>
      <c r="G57" s="12"/>
      <c r="H57" s="12">
        <v>2</v>
      </c>
      <c r="I57" s="12"/>
      <c r="J57" s="33"/>
      <c r="K57" s="33">
        <v>1</v>
      </c>
      <c r="L57" s="33"/>
      <c r="M57" s="33"/>
      <c r="N57" s="33">
        <v>2</v>
      </c>
      <c r="O57" s="33"/>
      <c r="P57" s="33"/>
      <c r="Q57" s="33">
        <v>1</v>
      </c>
      <c r="R57" s="33"/>
      <c r="S57" s="33"/>
      <c r="T57" s="33"/>
      <c r="U57" s="33">
        <v>2</v>
      </c>
      <c r="V57" s="33">
        <v>4</v>
      </c>
      <c r="W57" s="33">
        <v>4</v>
      </c>
      <c r="X57" s="13">
        <f t="shared" si="2"/>
        <v>8</v>
      </c>
    </row>
    <row r="58" ht="24" spans="1:24">
      <c r="A58" s="21"/>
      <c r="B58" s="31"/>
      <c r="C58" s="28"/>
      <c r="D58" s="28"/>
      <c r="E58" s="28" t="s">
        <v>96</v>
      </c>
      <c r="F58" s="28" t="s">
        <v>32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0</v>
      </c>
      <c r="W58" s="13">
        <v>0</v>
      </c>
      <c r="X58" s="13">
        <f t="shared" si="2"/>
        <v>0</v>
      </c>
    </row>
    <row r="59" ht="24" spans="1:24">
      <c r="A59" s="14">
        <v>6</v>
      </c>
      <c r="B59" s="14" t="str">
        <f>"饮料("&amp;SUM(X59:X67)&amp;"批次)"</f>
        <v>饮料(97批次)</v>
      </c>
      <c r="C59" s="10" t="s">
        <v>97</v>
      </c>
      <c r="D59" s="10" t="s">
        <v>98</v>
      </c>
      <c r="E59" s="10" t="s">
        <v>99</v>
      </c>
      <c r="F59" s="10" t="s">
        <v>32</v>
      </c>
      <c r="G59" s="13">
        <v>1</v>
      </c>
      <c r="H59" s="13">
        <v>1</v>
      </c>
      <c r="I59" s="13">
        <v>1</v>
      </c>
      <c r="J59" s="13">
        <v>1</v>
      </c>
      <c r="K59" s="13"/>
      <c r="L59" s="13">
        <v>1</v>
      </c>
      <c r="M59" s="13"/>
      <c r="N59" s="13">
        <v>1</v>
      </c>
      <c r="O59" s="13">
        <v>1</v>
      </c>
      <c r="P59" s="13">
        <v>1</v>
      </c>
      <c r="Q59" s="13">
        <v>3</v>
      </c>
      <c r="R59" s="13"/>
      <c r="S59" s="13">
        <v>1</v>
      </c>
      <c r="T59" s="13"/>
      <c r="U59" s="13">
        <v>1</v>
      </c>
      <c r="V59" s="13">
        <v>6</v>
      </c>
      <c r="W59" s="13">
        <v>7</v>
      </c>
      <c r="X59" s="13">
        <f t="shared" si="2"/>
        <v>13</v>
      </c>
    </row>
    <row r="60" spans="1:24">
      <c r="A60" s="19"/>
      <c r="B60" s="19"/>
      <c r="C60" s="10"/>
      <c r="D60" s="10" t="s">
        <v>98</v>
      </c>
      <c r="E60" s="10" t="s">
        <v>100</v>
      </c>
      <c r="F60" s="10" t="s">
        <v>32</v>
      </c>
      <c r="G60" s="13"/>
      <c r="H60" s="13">
        <v>1</v>
      </c>
      <c r="I60" s="13">
        <v>1</v>
      </c>
      <c r="J60" s="13">
        <v>1</v>
      </c>
      <c r="K60" s="13"/>
      <c r="L60" s="13">
        <v>1</v>
      </c>
      <c r="M60" s="13"/>
      <c r="N60" s="13">
        <v>1</v>
      </c>
      <c r="O60" s="13">
        <v>1</v>
      </c>
      <c r="P60" s="13">
        <v>1</v>
      </c>
      <c r="Q60" s="13"/>
      <c r="R60" s="13">
        <v>2</v>
      </c>
      <c r="S60" s="13"/>
      <c r="T60" s="13"/>
      <c r="U60" s="13"/>
      <c r="V60" s="13">
        <v>5</v>
      </c>
      <c r="W60" s="13">
        <v>4</v>
      </c>
      <c r="X60" s="13">
        <f t="shared" si="2"/>
        <v>9</v>
      </c>
    </row>
    <row r="61" spans="1:24">
      <c r="A61" s="19"/>
      <c r="B61" s="19"/>
      <c r="C61" s="10"/>
      <c r="D61" s="10"/>
      <c r="E61" s="10" t="s">
        <v>101</v>
      </c>
      <c r="F61" s="10" t="s">
        <v>32</v>
      </c>
      <c r="G61" s="13"/>
      <c r="H61" s="13">
        <v>3</v>
      </c>
      <c r="I61" s="13">
        <v>1</v>
      </c>
      <c r="J61" s="13">
        <v>1</v>
      </c>
      <c r="K61" s="13"/>
      <c r="L61" s="13">
        <v>1</v>
      </c>
      <c r="M61" s="13"/>
      <c r="N61" s="13">
        <v>1</v>
      </c>
      <c r="O61" s="13">
        <v>1</v>
      </c>
      <c r="P61" s="13">
        <v>1</v>
      </c>
      <c r="Q61" s="13"/>
      <c r="R61" s="13">
        <v>3</v>
      </c>
      <c r="S61" s="13"/>
      <c r="T61" s="13"/>
      <c r="U61" s="13"/>
      <c r="V61" s="13">
        <v>6</v>
      </c>
      <c r="W61" s="13">
        <v>6</v>
      </c>
      <c r="X61" s="13">
        <f t="shared" si="2"/>
        <v>12</v>
      </c>
    </row>
    <row r="62" ht="14.25" spans="1:24">
      <c r="A62" s="19"/>
      <c r="B62" s="19"/>
      <c r="C62" s="10"/>
      <c r="D62" s="10" t="s">
        <v>102</v>
      </c>
      <c r="E62" s="10" t="s">
        <v>102</v>
      </c>
      <c r="F62" s="10" t="s">
        <v>11</v>
      </c>
      <c r="G62" s="12">
        <v>3</v>
      </c>
      <c r="H62" s="12">
        <v>2</v>
      </c>
      <c r="I62" s="33"/>
      <c r="J62" s="33"/>
      <c r="K62" s="33">
        <v>3</v>
      </c>
      <c r="L62" s="33"/>
      <c r="M62" s="33"/>
      <c r="N62" s="33">
        <v>2</v>
      </c>
      <c r="O62" s="33"/>
      <c r="P62" s="33">
        <v>2</v>
      </c>
      <c r="Q62" s="33"/>
      <c r="R62" s="33">
        <v>2</v>
      </c>
      <c r="S62" s="33"/>
      <c r="T62" s="33">
        <v>3</v>
      </c>
      <c r="U62" s="33">
        <v>3</v>
      </c>
      <c r="V62" s="33">
        <v>10</v>
      </c>
      <c r="W62" s="33">
        <v>10</v>
      </c>
      <c r="X62" s="13">
        <v>20</v>
      </c>
    </row>
    <row r="63" ht="14.25" spans="1:24">
      <c r="A63" s="19"/>
      <c r="B63" s="19"/>
      <c r="C63" s="10"/>
      <c r="D63" s="10" t="s">
        <v>103</v>
      </c>
      <c r="E63" s="10" t="s">
        <v>103</v>
      </c>
      <c r="F63" s="10" t="s">
        <v>11</v>
      </c>
      <c r="G63" s="12">
        <v>2</v>
      </c>
      <c r="H63" s="12"/>
      <c r="I63" s="33"/>
      <c r="J63" s="33">
        <v>2</v>
      </c>
      <c r="K63" s="33">
        <v>2</v>
      </c>
      <c r="L63" s="33"/>
      <c r="M63" s="33"/>
      <c r="N63" s="33">
        <v>2</v>
      </c>
      <c r="O63" s="33"/>
      <c r="P63" s="33"/>
      <c r="Q63" s="33"/>
      <c r="R63" s="33"/>
      <c r="S63" s="33"/>
      <c r="T63" s="33"/>
      <c r="U63" s="33">
        <v>2</v>
      </c>
      <c r="V63" s="33">
        <v>5</v>
      </c>
      <c r="W63" s="33">
        <v>5</v>
      </c>
      <c r="X63" s="13">
        <v>10</v>
      </c>
    </row>
    <row r="64" ht="24" spans="1:24">
      <c r="A64" s="19"/>
      <c r="B64" s="19"/>
      <c r="C64" s="10" t="s">
        <v>97</v>
      </c>
      <c r="D64" s="10" t="s">
        <v>104</v>
      </c>
      <c r="E64" s="10" t="s">
        <v>104</v>
      </c>
      <c r="F64" s="10" t="s">
        <v>16</v>
      </c>
      <c r="G64" s="11"/>
      <c r="H64" s="11"/>
      <c r="I64" s="11"/>
      <c r="J64" s="11"/>
      <c r="K64" s="11">
        <v>1</v>
      </c>
      <c r="L64" s="11"/>
      <c r="M64" s="11"/>
      <c r="N64" s="11">
        <v>1</v>
      </c>
      <c r="O64" s="11"/>
      <c r="P64" s="11"/>
      <c r="Q64" s="11">
        <v>3</v>
      </c>
      <c r="R64" s="11"/>
      <c r="S64" s="11"/>
      <c r="T64" s="11">
        <v>3</v>
      </c>
      <c r="U64" s="11"/>
      <c r="V64" s="11">
        <v>4</v>
      </c>
      <c r="W64" s="11">
        <v>4</v>
      </c>
      <c r="X64" s="13">
        <f t="shared" si="2"/>
        <v>8</v>
      </c>
    </row>
    <row r="65" spans="1:24">
      <c r="A65" s="19"/>
      <c r="B65" s="19"/>
      <c r="C65" s="10"/>
      <c r="D65" s="10" t="s">
        <v>105</v>
      </c>
      <c r="E65" s="10" t="s">
        <v>105</v>
      </c>
      <c r="F65" s="10" t="s">
        <v>11</v>
      </c>
      <c r="G65" s="13"/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/>
      <c r="N65" s="13">
        <v>1</v>
      </c>
      <c r="O65" s="13"/>
      <c r="P65" s="13">
        <v>1</v>
      </c>
      <c r="Q65" s="13">
        <v>1</v>
      </c>
      <c r="R65" s="13"/>
      <c r="S65" s="13">
        <v>1</v>
      </c>
      <c r="T65" s="13"/>
      <c r="U65" s="13"/>
      <c r="V65" s="13">
        <v>4</v>
      </c>
      <c r="W65" s="13">
        <v>5</v>
      </c>
      <c r="X65" s="13">
        <f t="shared" si="2"/>
        <v>9</v>
      </c>
    </row>
    <row r="66" spans="1:24">
      <c r="A66" s="19"/>
      <c r="B66" s="19"/>
      <c r="C66" s="10"/>
      <c r="D66" s="10" t="s">
        <v>106</v>
      </c>
      <c r="E66" s="10" t="s">
        <v>106</v>
      </c>
      <c r="F66" s="10" t="s">
        <v>16</v>
      </c>
      <c r="G66" s="13"/>
      <c r="H66" s="13">
        <v>1</v>
      </c>
      <c r="I66" s="13">
        <v>1</v>
      </c>
      <c r="J66" s="13">
        <v>1</v>
      </c>
      <c r="K66" s="13">
        <v>1</v>
      </c>
      <c r="L66" s="13">
        <v>1</v>
      </c>
      <c r="M66" s="13"/>
      <c r="N66" s="13">
        <v>1</v>
      </c>
      <c r="O66" s="13"/>
      <c r="P66" s="13">
        <v>1</v>
      </c>
      <c r="Q66" s="13">
        <v>1</v>
      </c>
      <c r="R66" s="13"/>
      <c r="S66" s="13">
        <v>1</v>
      </c>
      <c r="T66" s="13"/>
      <c r="U66" s="13"/>
      <c r="V66" s="13">
        <v>5</v>
      </c>
      <c r="W66" s="13">
        <v>4</v>
      </c>
      <c r="X66" s="13">
        <f t="shared" si="2"/>
        <v>9</v>
      </c>
    </row>
    <row r="67" spans="1:24">
      <c r="A67" s="21"/>
      <c r="B67" s="21"/>
      <c r="C67" s="10"/>
      <c r="D67" s="10" t="s">
        <v>107</v>
      </c>
      <c r="E67" s="10" t="s">
        <v>107</v>
      </c>
      <c r="F67" s="10" t="s">
        <v>16</v>
      </c>
      <c r="G67" s="13"/>
      <c r="H67" s="13">
        <v>1</v>
      </c>
      <c r="I67" s="13">
        <v>1</v>
      </c>
      <c r="J67" s="13"/>
      <c r="K67" s="13">
        <v>1</v>
      </c>
      <c r="L67" s="13">
        <v>1</v>
      </c>
      <c r="M67" s="13"/>
      <c r="N67" s="13">
        <v>1</v>
      </c>
      <c r="O67" s="13"/>
      <c r="P67" s="13"/>
      <c r="Q67" s="13">
        <v>1</v>
      </c>
      <c r="R67" s="13"/>
      <c r="S67" s="13">
        <v>1</v>
      </c>
      <c r="T67" s="13"/>
      <c r="U67" s="13"/>
      <c r="V67" s="13">
        <v>3</v>
      </c>
      <c r="W67" s="13">
        <v>4</v>
      </c>
      <c r="X67" s="13">
        <f t="shared" si="2"/>
        <v>7</v>
      </c>
    </row>
    <row r="68" ht="36" spans="1:24">
      <c r="A68" s="10">
        <v>7</v>
      </c>
      <c r="B68" s="10" t="str">
        <f>"方便食品("&amp;SUM(X68:X70)&amp;"批次)"</f>
        <v>方便食品(17批次)</v>
      </c>
      <c r="C68" s="10" t="s">
        <v>108</v>
      </c>
      <c r="D68" s="10" t="s">
        <v>109</v>
      </c>
      <c r="E68" s="10" t="s">
        <v>110</v>
      </c>
      <c r="F68" s="10" t="s">
        <v>11</v>
      </c>
      <c r="G68" s="13">
        <v>1</v>
      </c>
      <c r="H68" s="13">
        <v>1</v>
      </c>
      <c r="I68" s="13">
        <v>1</v>
      </c>
      <c r="J68" s="13">
        <v>1</v>
      </c>
      <c r="K68" s="13">
        <v>1</v>
      </c>
      <c r="L68" s="13"/>
      <c r="M68" s="13"/>
      <c r="N68" s="13">
        <v>1</v>
      </c>
      <c r="O68" s="13"/>
      <c r="P68" s="13">
        <v>1</v>
      </c>
      <c r="Q68" s="13">
        <v>1</v>
      </c>
      <c r="R68" s="13"/>
      <c r="S68" s="13">
        <v>1</v>
      </c>
      <c r="T68" s="13"/>
      <c r="U68" s="13">
        <v>1</v>
      </c>
      <c r="V68" s="13">
        <v>5</v>
      </c>
      <c r="W68" s="13">
        <v>5</v>
      </c>
      <c r="X68" s="13">
        <f t="shared" si="2"/>
        <v>10</v>
      </c>
    </row>
    <row r="69" spans="1:24">
      <c r="A69" s="10"/>
      <c r="B69" s="10"/>
      <c r="C69" s="10"/>
      <c r="D69" s="10" t="s">
        <v>111</v>
      </c>
      <c r="E69" s="10" t="s">
        <v>111</v>
      </c>
      <c r="F69" s="10" t="s">
        <v>11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>
        <v>0</v>
      </c>
      <c r="W69" s="13">
        <v>0</v>
      </c>
      <c r="X69" s="13">
        <f t="shared" si="2"/>
        <v>0</v>
      </c>
    </row>
    <row r="70" ht="36" spans="1:24">
      <c r="A70" s="10"/>
      <c r="B70" s="10"/>
      <c r="C70" s="10"/>
      <c r="D70" s="10" t="s">
        <v>112</v>
      </c>
      <c r="E70" s="10" t="s">
        <v>113</v>
      </c>
      <c r="F70" s="10" t="s">
        <v>11</v>
      </c>
      <c r="G70" s="12"/>
      <c r="H70" s="12"/>
      <c r="I70" s="12"/>
      <c r="J70" s="34"/>
      <c r="K70" s="35"/>
      <c r="L70" s="34"/>
      <c r="M70" s="33"/>
      <c r="N70" s="33"/>
      <c r="O70" s="33">
        <v>3</v>
      </c>
      <c r="P70" s="33"/>
      <c r="Q70" s="33"/>
      <c r="R70" s="33">
        <v>4</v>
      </c>
      <c r="S70" s="33"/>
      <c r="T70" s="33"/>
      <c r="U70" s="33"/>
      <c r="V70" s="33">
        <v>4</v>
      </c>
      <c r="W70" s="33">
        <v>3</v>
      </c>
      <c r="X70" s="13">
        <f t="shared" si="2"/>
        <v>7</v>
      </c>
    </row>
    <row r="71" spans="1:24">
      <c r="A71" s="10">
        <v>8</v>
      </c>
      <c r="B71" s="10" t="str">
        <f>"饼干("&amp;SUM(X71:X71)&amp;"批次)"</f>
        <v>饼干(4批次)</v>
      </c>
      <c r="C71" s="10" t="s">
        <v>114</v>
      </c>
      <c r="D71" s="10" t="s">
        <v>114</v>
      </c>
      <c r="E71" s="10" t="s">
        <v>114</v>
      </c>
      <c r="F71" s="10" t="s">
        <v>16</v>
      </c>
      <c r="G71" s="13">
        <v>1</v>
      </c>
      <c r="H71" s="13">
        <v>1</v>
      </c>
      <c r="I71" s="13"/>
      <c r="J71" s="13"/>
      <c r="K71" s="13"/>
      <c r="L71" s="13"/>
      <c r="M71" s="13"/>
      <c r="N71" s="13">
        <v>1</v>
      </c>
      <c r="O71" s="13"/>
      <c r="P71" s="13"/>
      <c r="Q71" s="13"/>
      <c r="R71" s="13"/>
      <c r="S71" s="13">
        <v>1</v>
      </c>
      <c r="T71" s="13"/>
      <c r="U71" s="13"/>
      <c r="V71" s="13">
        <v>2</v>
      </c>
      <c r="W71" s="13">
        <v>2</v>
      </c>
      <c r="X71" s="13">
        <f t="shared" si="2"/>
        <v>4</v>
      </c>
    </row>
    <row r="72" spans="1:24">
      <c r="A72" s="14">
        <v>9</v>
      </c>
      <c r="B72" s="44" t="str">
        <f>"罐头("&amp;SUM(X72:X77)&amp;"批次)"</f>
        <v>罐头(2批次)</v>
      </c>
      <c r="C72" s="45" t="s">
        <v>115</v>
      </c>
      <c r="D72" s="45" t="s">
        <v>116</v>
      </c>
      <c r="E72" s="45" t="s">
        <v>117</v>
      </c>
      <c r="F72" s="10" t="s">
        <v>16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>
        <v>0</v>
      </c>
      <c r="W72" s="13">
        <v>0</v>
      </c>
      <c r="X72" s="13">
        <f t="shared" si="2"/>
        <v>0</v>
      </c>
    </row>
    <row r="73" spans="1:24">
      <c r="A73" s="19"/>
      <c r="B73" s="46"/>
      <c r="C73" s="45"/>
      <c r="D73" s="45"/>
      <c r="E73" s="45" t="s">
        <v>118</v>
      </c>
      <c r="F73" s="10" t="s">
        <v>16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>
        <v>0</v>
      </c>
      <c r="W73" s="13">
        <v>0</v>
      </c>
      <c r="X73" s="13">
        <f t="shared" si="2"/>
        <v>0</v>
      </c>
    </row>
    <row r="74" spans="1:24">
      <c r="A74" s="19"/>
      <c r="B74" s="46"/>
      <c r="C74" s="45"/>
      <c r="D74" s="45" t="s">
        <v>119</v>
      </c>
      <c r="E74" s="45" t="s">
        <v>120</v>
      </c>
      <c r="F74" s="10" t="s">
        <v>11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>
        <v>0</v>
      </c>
      <c r="X74" s="13">
        <f t="shared" si="2"/>
        <v>0</v>
      </c>
    </row>
    <row r="75" ht="14.25" spans="1:24">
      <c r="A75" s="19"/>
      <c r="B75" s="46"/>
      <c r="C75" s="45" t="s">
        <v>115</v>
      </c>
      <c r="D75" s="45" t="s">
        <v>119</v>
      </c>
      <c r="E75" s="45" t="s">
        <v>121</v>
      </c>
      <c r="F75" s="10" t="s">
        <v>11</v>
      </c>
      <c r="G75" s="12"/>
      <c r="H75" s="12"/>
      <c r="I75" s="12">
        <v>1</v>
      </c>
      <c r="J75" s="34">
        <v>1</v>
      </c>
      <c r="K75" s="35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8">
        <v>1</v>
      </c>
      <c r="W75" s="38">
        <v>1</v>
      </c>
      <c r="X75" s="39">
        <f t="shared" si="2"/>
        <v>2</v>
      </c>
    </row>
    <row r="76" ht="14.25" spans="1:24">
      <c r="A76" s="19"/>
      <c r="B76" s="46"/>
      <c r="C76" s="45"/>
      <c r="D76" s="45"/>
      <c r="E76" s="47" t="s">
        <v>122</v>
      </c>
      <c r="F76" s="10" t="s">
        <v>11</v>
      </c>
      <c r="G76" s="12"/>
      <c r="H76" s="12"/>
      <c r="I76" s="12"/>
      <c r="J76" s="34"/>
      <c r="K76" s="35"/>
      <c r="L76" s="34"/>
      <c r="M76" s="34"/>
      <c r="N76" s="34"/>
      <c r="O76" s="34"/>
      <c r="P76" s="34"/>
      <c r="Q76" s="34"/>
      <c r="R76" s="34"/>
      <c r="S76" s="34"/>
      <c r="T76" s="34"/>
      <c r="U76" s="12"/>
      <c r="V76" s="53">
        <v>0</v>
      </c>
      <c r="W76" s="53">
        <v>0</v>
      </c>
      <c r="X76" s="43"/>
    </row>
    <row r="77" spans="1:24">
      <c r="A77" s="21"/>
      <c r="B77" s="48"/>
      <c r="C77" s="45"/>
      <c r="D77" s="47" t="s">
        <v>123</v>
      </c>
      <c r="E77" s="47" t="s">
        <v>123</v>
      </c>
      <c r="F77" s="10" t="s">
        <v>16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>
        <v>0</v>
      </c>
      <c r="W77" s="13">
        <v>0</v>
      </c>
      <c r="X77" s="13">
        <f t="shared" ref="X77:X105" si="3">SUM(G77:U77)</f>
        <v>0</v>
      </c>
    </row>
    <row r="78" ht="36" spans="1:24">
      <c r="A78" s="49">
        <v>10</v>
      </c>
      <c r="B78" s="49" t="str">
        <f>"冷冻饮品("&amp;SUM(X78:X78)&amp;"批次)"</f>
        <v>冷冻饮品(43批次)</v>
      </c>
      <c r="C78" s="49" t="s">
        <v>124</v>
      </c>
      <c r="D78" s="49" t="s">
        <v>124</v>
      </c>
      <c r="E78" s="49" t="s">
        <v>125</v>
      </c>
      <c r="F78" s="49" t="s">
        <v>11</v>
      </c>
      <c r="G78" s="13"/>
      <c r="H78" s="13">
        <v>0</v>
      </c>
      <c r="I78" s="13">
        <v>1</v>
      </c>
      <c r="J78" s="13">
        <v>1</v>
      </c>
      <c r="K78" s="13">
        <v>2</v>
      </c>
      <c r="L78" s="13">
        <v>4</v>
      </c>
      <c r="M78" s="13">
        <v>1</v>
      </c>
      <c r="N78" s="13">
        <v>4</v>
      </c>
      <c r="O78" s="13">
        <v>4</v>
      </c>
      <c r="P78" s="13">
        <v>4</v>
      </c>
      <c r="Q78" s="13">
        <v>4</v>
      </c>
      <c r="R78" s="13">
        <v>5</v>
      </c>
      <c r="S78" s="13">
        <v>5</v>
      </c>
      <c r="T78" s="13">
        <v>4</v>
      </c>
      <c r="U78" s="13">
        <v>4</v>
      </c>
      <c r="V78" s="13">
        <v>21</v>
      </c>
      <c r="W78" s="13">
        <v>22</v>
      </c>
      <c r="X78" s="13">
        <v>43</v>
      </c>
    </row>
    <row r="79" ht="24" spans="1:24">
      <c r="A79" s="14">
        <v>11</v>
      </c>
      <c r="B79" s="14" t="str">
        <f>"速冻食品("&amp;SUM(X79:X85)&amp;"批次)"</f>
        <v>速冻食品(27批次)</v>
      </c>
      <c r="C79" s="10" t="s">
        <v>127</v>
      </c>
      <c r="D79" s="10" t="s">
        <v>127</v>
      </c>
      <c r="E79" s="10" t="s">
        <v>128</v>
      </c>
      <c r="F79" s="10" t="s">
        <v>11</v>
      </c>
      <c r="G79" s="13"/>
      <c r="H79" s="13"/>
      <c r="I79" s="13"/>
      <c r="J79" s="13">
        <v>1</v>
      </c>
      <c r="K79" s="13"/>
      <c r="L79" s="13"/>
      <c r="M79" s="13"/>
      <c r="N79" s="13"/>
      <c r="O79" s="13"/>
      <c r="P79" s="13"/>
      <c r="Q79" s="13"/>
      <c r="R79" s="13"/>
      <c r="S79" s="13">
        <v>10</v>
      </c>
      <c r="T79" s="13"/>
      <c r="U79" s="13"/>
      <c r="V79" s="13">
        <v>6</v>
      </c>
      <c r="W79" s="13">
        <v>5</v>
      </c>
      <c r="X79" s="13">
        <f t="shared" si="3"/>
        <v>11</v>
      </c>
    </row>
    <row r="80" spans="1:24">
      <c r="A80" s="19"/>
      <c r="B80" s="19"/>
      <c r="C80" s="10"/>
      <c r="D80" s="10"/>
      <c r="E80" s="10" t="s">
        <v>129</v>
      </c>
      <c r="F80" s="10" t="s">
        <v>11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>
        <v>0</v>
      </c>
      <c r="W80" s="13">
        <v>0</v>
      </c>
      <c r="X80" s="13">
        <f t="shared" si="3"/>
        <v>0</v>
      </c>
    </row>
    <row r="81" spans="1:24">
      <c r="A81" s="19"/>
      <c r="B81" s="19"/>
      <c r="C81" s="10" t="s">
        <v>130</v>
      </c>
      <c r="D81" s="10" t="s">
        <v>131</v>
      </c>
      <c r="E81" s="10" t="s">
        <v>132</v>
      </c>
      <c r="F81" s="10" t="s">
        <v>16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>
        <v>0</v>
      </c>
      <c r="W81" s="13">
        <v>0</v>
      </c>
      <c r="X81" s="13">
        <f t="shared" si="3"/>
        <v>0</v>
      </c>
    </row>
    <row r="82" spans="1:24">
      <c r="A82" s="19"/>
      <c r="B82" s="19"/>
      <c r="C82" s="10"/>
      <c r="D82" s="10" t="s">
        <v>133</v>
      </c>
      <c r="E82" s="10" t="s">
        <v>134</v>
      </c>
      <c r="F82" s="10" t="s">
        <v>16</v>
      </c>
      <c r="G82" s="13"/>
      <c r="H82" s="13">
        <v>1</v>
      </c>
      <c r="I82" s="13"/>
      <c r="J82" s="13">
        <v>1</v>
      </c>
      <c r="K82" s="13">
        <v>1</v>
      </c>
      <c r="L82" s="13"/>
      <c r="M82" s="13">
        <v>1</v>
      </c>
      <c r="N82" s="13"/>
      <c r="O82" s="13">
        <v>1</v>
      </c>
      <c r="P82" s="13"/>
      <c r="Q82" s="13"/>
      <c r="R82" s="13"/>
      <c r="S82" s="13">
        <v>1</v>
      </c>
      <c r="T82" s="13">
        <v>1</v>
      </c>
      <c r="U82" s="13">
        <v>1</v>
      </c>
      <c r="V82" s="13">
        <v>4</v>
      </c>
      <c r="W82" s="13">
        <v>4</v>
      </c>
      <c r="X82" s="13">
        <v>8</v>
      </c>
    </row>
    <row r="83" spans="1:24">
      <c r="A83" s="19"/>
      <c r="B83" s="19"/>
      <c r="C83" s="10" t="s">
        <v>130</v>
      </c>
      <c r="D83" s="10" t="s">
        <v>135</v>
      </c>
      <c r="E83" s="10" t="s">
        <v>135</v>
      </c>
      <c r="F83" s="10" t="s">
        <v>16</v>
      </c>
      <c r="G83" s="13"/>
      <c r="H83" s="13">
        <v>1</v>
      </c>
      <c r="I83" s="13"/>
      <c r="J83" s="13">
        <v>1</v>
      </c>
      <c r="K83" s="13">
        <v>1</v>
      </c>
      <c r="L83" s="13"/>
      <c r="M83" s="13">
        <v>1</v>
      </c>
      <c r="N83" s="13"/>
      <c r="O83" s="13">
        <v>1</v>
      </c>
      <c r="P83" s="13"/>
      <c r="Q83" s="13"/>
      <c r="R83" s="13"/>
      <c r="S83" s="13">
        <v>1</v>
      </c>
      <c r="T83" s="13">
        <v>1</v>
      </c>
      <c r="U83" s="13">
        <v>1</v>
      </c>
      <c r="V83" s="13">
        <v>4</v>
      </c>
      <c r="W83" s="13">
        <v>4</v>
      </c>
      <c r="X83" s="13">
        <v>8</v>
      </c>
    </row>
    <row r="84" spans="1:24">
      <c r="A84" s="19"/>
      <c r="B84" s="19"/>
      <c r="C84" s="10"/>
      <c r="D84" s="10" t="s">
        <v>136</v>
      </c>
      <c r="E84" s="10" t="s">
        <v>136</v>
      </c>
      <c r="F84" s="10" t="s">
        <v>16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>
        <v>0</v>
      </c>
      <c r="W84" s="13">
        <v>0</v>
      </c>
      <c r="X84" s="13">
        <f t="shared" si="3"/>
        <v>0</v>
      </c>
    </row>
    <row r="85" spans="1:24">
      <c r="A85" s="21"/>
      <c r="B85" s="21"/>
      <c r="C85" s="10"/>
      <c r="D85" s="10" t="s">
        <v>137</v>
      </c>
      <c r="E85" s="10" t="s">
        <v>137</v>
      </c>
      <c r="F85" s="10" t="s">
        <v>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>
        <v>0</v>
      </c>
      <c r="X85" s="13">
        <f t="shared" si="3"/>
        <v>0</v>
      </c>
    </row>
    <row r="86" ht="24" spans="1:24">
      <c r="A86" s="14">
        <v>12</v>
      </c>
      <c r="B86" s="14" t="str">
        <f>"薯类和膨化食品("&amp;SUM(X86:X92)&amp;"批次)"</f>
        <v>薯类和膨化食品(9批次)</v>
      </c>
      <c r="C86" s="10" t="s">
        <v>138</v>
      </c>
      <c r="D86" s="10" t="s">
        <v>139</v>
      </c>
      <c r="E86" s="10" t="s">
        <v>140</v>
      </c>
      <c r="F86" s="10" t="s">
        <v>11</v>
      </c>
      <c r="G86" s="13"/>
      <c r="H86" s="13">
        <v>1</v>
      </c>
      <c r="I86" s="13"/>
      <c r="J86" s="13">
        <v>1</v>
      </c>
      <c r="K86" s="13">
        <v>1</v>
      </c>
      <c r="L86" s="13"/>
      <c r="M86" s="13">
        <v>1</v>
      </c>
      <c r="N86" s="13"/>
      <c r="O86" s="13">
        <v>1</v>
      </c>
      <c r="P86" s="13"/>
      <c r="Q86" s="13">
        <v>1</v>
      </c>
      <c r="R86" s="13"/>
      <c r="S86" s="13">
        <v>1</v>
      </c>
      <c r="T86" s="13">
        <v>1</v>
      </c>
      <c r="U86" s="13">
        <v>1</v>
      </c>
      <c r="V86" s="13">
        <v>4</v>
      </c>
      <c r="W86" s="13">
        <v>5</v>
      </c>
      <c r="X86" s="13">
        <f t="shared" si="3"/>
        <v>9</v>
      </c>
    </row>
    <row r="87" ht="24" spans="1:24">
      <c r="A87" s="19"/>
      <c r="B87" s="19"/>
      <c r="C87" s="10"/>
      <c r="D87" s="10" t="s">
        <v>141</v>
      </c>
      <c r="E87" s="10" t="s">
        <v>142</v>
      </c>
      <c r="F87" s="10" t="s">
        <v>16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>
        <v>0</v>
      </c>
      <c r="W87" s="13">
        <v>0</v>
      </c>
      <c r="X87" s="13">
        <f t="shared" si="3"/>
        <v>0</v>
      </c>
    </row>
    <row r="88" ht="24" spans="1:24">
      <c r="A88" s="19"/>
      <c r="B88" s="19"/>
      <c r="C88" s="10" t="s">
        <v>138</v>
      </c>
      <c r="D88" s="10" t="s">
        <v>141</v>
      </c>
      <c r="E88" s="10" t="s">
        <v>143</v>
      </c>
      <c r="F88" s="10" t="s">
        <v>16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>
        <v>0</v>
      </c>
      <c r="W88" s="13">
        <v>0</v>
      </c>
      <c r="X88" s="13">
        <f t="shared" si="3"/>
        <v>0</v>
      </c>
    </row>
    <row r="89" spans="1:24">
      <c r="A89" s="19"/>
      <c r="B89" s="19"/>
      <c r="C89" s="10"/>
      <c r="D89" s="10"/>
      <c r="E89" s="10" t="s">
        <v>144</v>
      </c>
      <c r="F89" s="10" t="s">
        <v>16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>
        <v>0</v>
      </c>
      <c r="W89" s="13">
        <v>0</v>
      </c>
      <c r="X89" s="13">
        <f t="shared" si="3"/>
        <v>0</v>
      </c>
    </row>
    <row r="90" spans="1:24">
      <c r="A90" s="19"/>
      <c r="B90" s="19"/>
      <c r="C90" s="10"/>
      <c r="D90" s="10"/>
      <c r="E90" s="10" t="s">
        <v>145</v>
      </c>
      <c r="F90" s="10" t="s">
        <v>16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>
        <v>0</v>
      </c>
      <c r="W90" s="13">
        <v>0</v>
      </c>
      <c r="X90" s="13">
        <f t="shared" si="3"/>
        <v>0</v>
      </c>
    </row>
    <row r="91" spans="1:24">
      <c r="A91" s="19"/>
      <c r="B91" s="19"/>
      <c r="C91" s="10"/>
      <c r="D91" s="10"/>
      <c r="E91" s="10" t="s">
        <v>146</v>
      </c>
      <c r="F91" s="10" t="s">
        <v>16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>
        <v>0</v>
      </c>
      <c r="W91" s="13">
        <v>0</v>
      </c>
      <c r="X91" s="13">
        <f t="shared" si="3"/>
        <v>0</v>
      </c>
    </row>
    <row r="92" spans="1:24">
      <c r="A92" s="21"/>
      <c r="B92" s="21"/>
      <c r="C92" s="10"/>
      <c r="D92" s="10"/>
      <c r="E92" s="10" t="s">
        <v>147</v>
      </c>
      <c r="F92" s="10" t="s">
        <v>16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>
        <v>0</v>
      </c>
      <c r="W92" s="13">
        <v>0</v>
      </c>
      <c r="X92" s="13">
        <f t="shared" si="3"/>
        <v>0</v>
      </c>
    </row>
    <row r="93" spans="1:24">
      <c r="A93" s="10">
        <v>13</v>
      </c>
      <c r="B93" s="10" t="str">
        <f>"糖果制品("&amp;SUM(X93:X95)&amp;"批次)"</f>
        <v>糖果制品(17批次)</v>
      </c>
      <c r="C93" s="10" t="s">
        <v>149</v>
      </c>
      <c r="D93" s="10" t="s">
        <v>150</v>
      </c>
      <c r="E93" s="10" t="s">
        <v>150</v>
      </c>
      <c r="F93" s="10" t="s">
        <v>16</v>
      </c>
      <c r="G93" s="13"/>
      <c r="H93" s="13"/>
      <c r="I93" s="13"/>
      <c r="J93" s="13">
        <v>1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>
        <v>1</v>
      </c>
      <c r="W93" s="13">
        <v>0</v>
      </c>
      <c r="X93" s="13">
        <f t="shared" si="3"/>
        <v>1</v>
      </c>
    </row>
    <row r="94" ht="36" spans="1:24">
      <c r="A94" s="10"/>
      <c r="B94" s="10"/>
      <c r="C94" s="10"/>
      <c r="D94" s="10" t="s">
        <v>151</v>
      </c>
      <c r="E94" s="10" t="s">
        <v>152</v>
      </c>
      <c r="F94" s="10" t="s">
        <v>16</v>
      </c>
      <c r="G94" s="13">
        <v>1</v>
      </c>
      <c r="H94" s="13">
        <v>1</v>
      </c>
      <c r="I94" s="13">
        <v>1</v>
      </c>
      <c r="J94" s="13">
        <v>1</v>
      </c>
      <c r="K94" s="13">
        <v>1</v>
      </c>
      <c r="L94" s="13">
        <v>1</v>
      </c>
      <c r="M94" s="13">
        <v>1</v>
      </c>
      <c r="N94" s="13">
        <v>1</v>
      </c>
      <c r="O94" s="13">
        <v>1</v>
      </c>
      <c r="P94" s="13">
        <v>1</v>
      </c>
      <c r="Q94" s="13">
        <v>1</v>
      </c>
      <c r="R94" s="6">
        <v>1</v>
      </c>
      <c r="S94" s="13">
        <v>1</v>
      </c>
      <c r="T94" s="13">
        <v>1</v>
      </c>
      <c r="U94" s="13">
        <v>1</v>
      </c>
      <c r="V94" s="13">
        <v>7</v>
      </c>
      <c r="W94" s="13">
        <v>8</v>
      </c>
      <c r="X94" s="13">
        <f t="shared" si="3"/>
        <v>15</v>
      </c>
    </row>
    <row r="95" spans="1:24">
      <c r="A95" s="10"/>
      <c r="B95" s="10"/>
      <c r="C95" s="10"/>
      <c r="D95" s="10" t="s">
        <v>153</v>
      </c>
      <c r="E95" s="10" t="s">
        <v>153</v>
      </c>
      <c r="F95" s="10" t="s">
        <v>16</v>
      </c>
      <c r="G95" s="13"/>
      <c r="H95" s="13"/>
      <c r="I95" s="13"/>
      <c r="J95" s="13">
        <v>1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>
        <v>1</v>
      </c>
      <c r="X95" s="13">
        <f t="shared" si="3"/>
        <v>1</v>
      </c>
    </row>
    <row r="96" ht="48" spans="1:24">
      <c r="A96" s="10">
        <v>14</v>
      </c>
      <c r="B96" s="10" t="str">
        <f>"茶叶及相关制品("&amp;SUM(X96:X99)&amp;"批次)"</f>
        <v>茶叶及相关制品(7批次)</v>
      </c>
      <c r="C96" s="10" t="s">
        <v>155</v>
      </c>
      <c r="D96" s="10" t="s">
        <v>155</v>
      </c>
      <c r="E96" s="10" t="s">
        <v>156</v>
      </c>
      <c r="F96" s="10" t="s">
        <v>16</v>
      </c>
      <c r="G96" s="13"/>
      <c r="H96" s="13"/>
      <c r="I96" s="13"/>
      <c r="J96" s="13"/>
      <c r="K96" s="13"/>
      <c r="L96" s="13"/>
      <c r="M96" s="13"/>
      <c r="N96" s="13">
        <v>1</v>
      </c>
      <c r="O96" s="13"/>
      <c r="P96" s="13"/>
      <c r="Q96" s="13"/>
      <c r="R96" s="13"/>
      <c r="S96" s="13">
        <v>5</v>
      </c>
      <c r="T96" s="13"/>
      <c r="U96" s="13"/>
      <c r="V96" s="13">
        <v>3</v>
      </c>
      <c r="W96" s="13">
        <v>3</v>
      </c>
      <c r="X96" s="13">
        <f t="shared" si="3"/>
        <v>6</v>
      </c>
    </row>
    <row r="97" ht="48" spans="1:24">
      <c r="A97" s="10"/>
      <c r="B97" s="10"/>
      <c r="C97" s="10"/>
      <c r="D97" s="10" t="s">
        <v>157</v>
      </c>
      <c r="E97" s="10" t="s">
        <v>158</v>
      </c>
      <c r="F97" s="10" t="s">
        <v>16</v>
      </c>
      <c r="G97" s="13"/>
      <c r="H97" s="13"/>
      <c r="I97" s="13"/>
      <c r="J97" s="13"/>
      <c r="K97" s="13"/>
      <c r="L97" s="13"/>
      <c r="M97" s="13"/>
      <c r="N97" s="13">
        <v>1</v>
      </c>
      <c r="O97" s="13"/>
      <c r="P97" s="13"/>
      <c r="Q97" s="13"/>
      <c r="R97" s="13"/>
      <c r="S97" s="13"/>
      <c r="T97" s="13"/>
      <c r="U97" s="13"/>
      <c r="V97" s="13">
        <v>0</v>
      </c>
      <c r="W97" s="13">
        <v>1</v>
      </c>
      <c r="X97" s="13">
        <f t="shared" si="3"/>
        <v>1</v>
      </c>
    </row>
    <row r="98" ht="24" spans="1:24">
      <c r="A98" s="10"/>
      <c r="B98" s="10"/>
      <c r="C98" s="10" t="s">
        <v>159</v>
      </c>
      <c r="D98" s="10" t="s">
        <v>160</v>
      </c>
      <c r="E98" s="10" t="s">
        <v>161</v>
      </c>
      <c r="F98" s="10" t="s">
        <v>16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>
        <v>0</v>
      </c>
      <c r="W98" s="13">
        <v>0</v>
      </c>
      <c r="X98" s="13">
        <f t="shared" si="3"/>
        <v>0</v>
      </c>
    </row>
    <row r="99" spans="1:24">
      <c r="A99" s="10"/>
      <c r="B99" s="10"/>
      <c r="C99" s="10"/>
      <c r="D99" s="10" t="s">
        <v>162</v>
      </c>
      <c r="E99" s="10" t="s">
        <v>162</v>
      </c>
      <c r="F99" s="10" t="s">
        <v>16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>
        <v>0</v>
      </c>
      <c r="W99" s="13">
        <v>0</v>
      </c>
      <c r="X99" s="13">
        <f t="shared" si="3"/>
        <v>0</v>
      </c>
    </row>
    <row r="100" ht="24" spans="1:24">
      <c r="A100" s="14">
        <v>15</v>
      </c>
      <c r="B100" s="14" t="str">
        <f>"酒类("&amp;SUM(X100:X108)&amp;"批次)"</f>
        <v>酒类(30批次)</v>
      </c>
      <c r="C100" s="10" t="s">
        <v>164</v>
      </c>
      <c r="D100" s="10" t="s">
        <v>165</v>
      </c>
      <c r="E100" s="10" t="s">
        <v>166</v>
      </c>
      <c r="F100" s="10" t="s">
        <v>32</v>
      </c>
      <c r="G100" s="12">
        <v>5</v>
      </c>
      <c r="H100" s="12"/>
      <c r="I100" s="12"/>
      <c r="J100" s="33"/>
      <c r="K100" s="33">
        <v>1</v>
      </c>
      <c r="L100" s="33"/>
      <c r="M100" s="33"/>
      <c r="N100" s="33"/>
      <c r="O100" s="33">
        <v>1</v>
      </c>
      <c r="P100" s="33"/>
      <c r="Q100" s="33"/>
      <c r="R100" s="33">
        <v>1</v>
      </c>
      <c r="S100" s="33">
        <v>2</v>
      </c>
      <c r="T100" s="33">
        <v>2</v>
      </c>
      <c r="U100" s="33">
        <v>2</v>
      </c>
      <c r="V100" s="33">
        <v>7</v>
      </c>
      <c r="W100" s="33">
        <v>7</v>
      </c>
      <c r="X100" s="13">
        <v>14</v>
      </c>
    </row>
    <row r="101" spans="1:24">
      <c r="A101" s="19"/>
      <c r="B101" s="19"/>
      <c r="C101" s="10" t="s">
        <v>167</v>
      </c>
      <c r="D101" s="10" t="s">
        <v>168</v>
      </c>
      <c r="E101" s="10" t="s">
        <v>168</v>
      </c>
      <c r="F101" s="10" t="s">
        <v>11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>
        <v>0</v>
      </c>
      <c r="W101" s="13">
        <v>0</v>
      </c>
      <c r="X101" s="13">
        <f t="shared" si="3"/>
        <v>0</v>
      </c>
    </row>
    <row r="102" spans="1:24">
      <c r="A102" s="19"/>
      <c r="B102" s="19"/>
      <c r="C102" s="10"/>
      <c r="D102" s="10" t="s">
        <v>169</v>
      </c>
      <c r="E102" s="10" t="s">
        <v>169</v>
      </c>
      <c r="F102" s="10" t="s">
        <v>16</v>
      </c>
      <c r="G102" s="13"/>
      <c r="H102" s="13"/>
      <c r="I102" s="13"/>
      <c r="J102" s="13"/>
      <c r="K102" s="13"/>
      <c r="L102" s="13"/>
      <c r="M102" s="13"/>
      <c r="N102" s="13"/>
      <c r="O102" s="13">
        <v>1</v>
      </c>
      <c r="P102" s="13"/>
      <c r="Q102" s="13"/>
      <c r="R102" s="13"/>
      <c r="S102" s="13">
        <v>5</v>
      </c>
      <c r="T102" s="13"/>
      <c r="U102" s="13"/>
      <c r="V102" s="13">
        <v>3</v>
      </c>
      <c r="W102" s="13">
        <v>3</v>
      </c>
      <c r="X102" s="13">
        <f t="shared" si="3"/>
        <v>6</v>
      </c>
    </row>
    <row r="103" spans="1:24">
      <c r="A103" s="19"/>
      <c r="B103" s="19"/>
      <c r="C103" s="10" t="s">
        <v>167</v>
      </c>
      <c r="D103" s="10" t="s">
        <v>170</v>
      </c>
      <c r="E103" s="10" t="s">
        <v>170</v>
      </c>
      <c r="F103" s="10" t="s">
        <v>11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>
        <v>0</v>
      </c>
      <c r="W103" s="13">
        <v>0</v>
      </c>
      <c r="X103" s="13">
        <f t="shared" si="3"/>
        <v>0</v>
      </c>
    </row>
    <row r="104" spans="1:24">
      <c r="A104" s="19"/>
      <c r="B104" s="19"/>
      <c r="C104" s="10"/>
      <c r="D104" s="10" t="s">
        <v>171</v>
      </c>
      <c r="E104" s="10" t="s">
        <v>171</v>
      </c>
      <c r="F104" s="10" t="s">
        <v>11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>
        <v>0</v>
      </c>
      <c r="W104" s="13">
        <v>0</v>
      </c>
      <c r="X104" s="13">
        <f t="shared" si="3"/>
        <v>0</v>
      </c>
    </row>
    <row r="105" ht="14.25" spans="1:24">
      <c r="A105" s="19"/>
      <c r="B105" s="19"/>
      <c r="C105" s="10" t="s">
        <v>172</v>
      </c>
      <c r="D105" s="10" t="s">
        <v>173</v>
      </c>
      <c r="E105" s="10" t="s">
        <v>173</v>
      </c>
      <c r="F105" s="10" t="s">
        <v>11</v>
      </c>
      <c r="G105" s="12"/>
      <c r="H105" s="12"/>
      <c r="I105" s="12"/>
      <c r="J105" s="33">
        <v>1</v>
      </c>
      <c r="K105" s="33">
        <v>1</v>
      </c>
      <c r="L105" s="33"/>
      <c r="M105" s="33">
        <v>1</v>
      </c>
      <c r="N105" s="33"/>
      <c r="O105" s="33">
        <v>2</v>
      </c>
      <c r="P105" s="33">
        <v>1</v>
      </c>
      <c r="Q105" s="33"/>
      <c r="R105" s="33">
        <v>2</v>
      </c>
      <c r="S105" s="33">
        <v>2</v>
      </c>
      <c r="T105" s="33"/>
      <c r="U105" s="33"/>
      <c r="V105" s="54">
        <v>5</v>
      </c>
      <c r="W105" s="54">
        <v>5</v>
      </c>
      <c r="X105" s="39">
        <v>10</v>
      </c>
    </row>
    <row r="106" ht="24" spans="1:24">
      <c r="A106" s="19"/>
      <c r="B106" s="19"/>
      <c r="C106" s="10"/>
      <c r="D106" s="10" t="s">
        <v>174</v>
      </c>
      <c r="E106" s="10" t="s">
        <v>175</v>
      </c>
      <c r="F106" s="10" t="s">
        <v>11</v>
      </c>
      <c r="G106" s="12"/>
      <c r="H106" s="12"/>
      <c r="I106" s="12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12"/>
      <c r="V106" s="55">
        <v>0</v>
      </c>
      <c r="W106" s="55">
        <v>0</v>
      </c>
      <c r="X106" s="41"/>
    </row>
    <row r="107" ht="24" spans="1:24">
      <c r="A107" s="19"/>
      <c r="B107" s="19"/>
      <c r="C107" s="10"/>
      <c r="D107" s="10"/>
      <c r="E107" s="10" t="s">
        <v>176</v>
      </c>
      <c r="F107" s="10" t="s">
        <v>11</v>
      </c>
      <c r="G107" s="12"/>
      <c r="H107" s="12"/>
      <c r="I107" s="12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12"/>
      <c r="V107" s="55">
        <v>0</v>
      </c>
      <c r="W107" s="55">
        <v>0</v>
      </c>
      <c r="X107" s="41"/>
    </row>
    <row r="108" ht="14.25" spans="1:24">
      <c r="A108" s="21"/>
      <c r="B108" s="21"/>
      <c r="C108" s="10"/>
      <c r="D108" s="10" t="s">
        <v>177</v>
      </c>
      <c r="E108" s="10" t="s">
        <v>177</v>
      </c>
      <c r="F108" s="10" t="s">
        <v>11</v>
      </c>
      <c r="G108" s="12"/>
      <c r="H108" s="12"/>
      <c r="I108" s="12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12"/>
      <c r="V108" s="53">
        <v>0</v>
      </c>
      <c r="W108" s="53">
        <v>0</v>
      </c>
      <c r="X108" s="43"/>
    </row>
    <row r="109" ht="14.25" spans="1:24">
      <c r="A109" s="10">
        <v>16</v>
      </c>
      <c r="B109" s="10" t="str">
        <f>"蔬菜制品("&amp;SUM(X109:X113)&amp;"批次)"</f>
        <v>蔬菜制品(27批次)</v>
      </c>
      <c r="C109" s="10" t="s">
        <v>178</v>
      </c>
      <c r="D109" s="10" t="s">
        <v>179</v>
      </c>
      <c r="E109" s="10" t="s">
        <v>179</v>
      </c>
      <c r="F109" s="10" t="s">
        <v>11</v>
      </c>
      <c r="G109" s="12"/>
      <c r="H109" s="12">
        <v>2</v>
      </c>
      <c r="I109" s="12">
        <v>1</v>
      </c>
      <c r="J109" s="33"/>
      <c r="K109" s="33">
        <v>1</v>
      </c>
      <c r="L109" s="33">
        <v>4</v>
      </c>
      <c r="M109" s="33">
        <v>1</v>
      </c>
      <c r="N109" s="33">
        <v>1</v>
      </c>
      <c r="O109" s="33">
        <v>1</v>
      </c>
      <c r="P109" s="33">
        <v>4</v>
      </c>
      <c r="Q109" s="33">
        <v>2</v>
      </c>
      <c r="R109" s="33">
        <v>2</v>
      </c>
      <c r="S109" s="33">
        <v>3</v>
      </c>
      <c r="T109" s="33">
        <v>3</v>
      </c>
      <c r="U109" s="33">
        <v>2</v>
      </c>
      <c r="V109" s="33">
        <v>13</v>
      </c>
      <c r="W109" s="33">
        <v>14</v>
      </c>
      <c r="X109" s="13">
        <v>27</v>
      </c>
    </row>
    <row r="110" ht="48" spans="1:24">
      <c r="A110" s="10"/>
      <c r="B110" s="10" t="s">
        <v>178</v>
      </c>
      <c r="C110" s="10" t="s">
        <v>178</v>
      </c>
      <c r="D110" s="10" t="s">
        <v>180</v>
      </c>
      <c r="E110" s="10" t="s">
        <v>181</v>
      </c>
      <c r="F110" s="10" t="s">
        <v>16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0</v>
      </c>
      <c r="W110" s="13">
        <v>0</v>
      </c>
      <c r="X110" s="13">
        <f t="shared" ref="X109:X117" si="4">SUM(G110:U110)</f>
        <v>0</v>
      </c>
    </row>
    <row r="111" spans="1:24">
      <c r="A111" s="10"/>
      <c r="B111" s="10" t="s">
        <v>178</v>
      </c>
      <c r="C111" s="10" t="s">
        <v>178</v>
      </c>
      <c r="D111" s="10" t="s">
        <v>182</v>
      </c>
      <c r="E111" s="10" t="s">
        <v>183</v>
      </c>
      <c r="F111" s="10" t="s">
        <v>16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>
        <v>0</v>
      </c>
      <c r="W111" s="13">
        <v>0</v>
      </c>
      <c r="X111" s="13">
        <f t="shared" si="4"/>
        <v>0</v>
      </c>
    </row>
    <row r="112" spans="1:24">
      <c r="A112" s="10"/>
      <c r="B112" s="10" t="s">
        <v>178</v>
      </c>
      <c r="C112" s="10" t="s">
        <v>178</v>
      </c>
      <c r="D112" s="10"/>
      <c r="E112" s="10" t="s">
        <v>184</v>
      </c>
      <c r="F112" s="10" t="s">
        <v>16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>
        <v>0</v>
      </c>
      <c r="W112" s="13">
        <v>0</v>
      </c>
      <c r="X112" s="13">
        <f t="shared" si="4"/>
        <v>0</v>
      </c>
    </row>
    <row r="113" spans="1:24">
      <c r="A113" s="10"/>
      <c r="B113" s="10" t="s">
        <v>178</v>
      </c>
      <c r="C113" s="10" t="s">
        <v>178</v>
      </c>
      <c r="D113" s="10" t="s">
        <v>185</v>
      </c>
      <c r="E113" s="10" t="s">
        <v>185</v>
      </c>
      <c r="F113" s="10" t="s">
        <v>16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>
        <v>0</v>
      </c>
      <c r="W113" s="13">
        <v>0</v>
      </c>
      <c r="X113" s="13">
        <f t="shared" si="4"/>
        <v>0</v>
      </c>
    </row>
    <row r="114" spans="1:24">
      <c r="A114" s="10">
        <v>17</v>
      </c>
      <c r="B114" s="49" t="str">
        <f>"水果制品("&amp;SUM(X114:X116)&amp;"批次)"</f>
        <v>水果制品(24批次)</v>
      </c>
      <c r="C114" s="49" t="s">
        <v>186</v>
      </c>
      <c r="D114" s="49" t="s">
        <v>187</v>
      </c>
      <c r="E114" s="49" t="s">
        <v>187</v>
      </c>
      <c r="F114" s="49" t="s">
        <v>16</v>
      </c>
      <c r="G114" s="13">
        <v>2</v>
      </c>
      <c r="H114" s="13"/>
      <c r="I114" s="13"/>
      <c r="J114" s="13"/>
      <c r="K114" s="13">
        <v>2</v>
      </c>
      <c r="L114" s="13">
        <v>3</v>
      </c>
      <c r="M114" s="13">
        <v>1</v>
      </c>
      <c r="N114" s="13"/>
      <c r="O114" s="13"/>
      <c r="P114" s="13"/>
      <c r="Q114" s="13"/>
      <c r="R114" s="13"/>
      <c r="S114" s="13"/>
      <c r="T114" s="13"/>
      <c r="U114" s="13"/>
      <c r="V114" s="13">
        <v>4</v>
      </c>
      <c r="W114" s="13">
        <v>4</v>
      </c>
      <c r="X114" s="13">
        <f t="shared" si="4"/>
        <v>8</v>
      </c>
    </row>
    <row r="115" ht="24" spans="1:24">
      <c r="A115" s="10"/>
      <c r="B115" s="49"/>
      <c r="C115" s="49"/>
      <c r="D115" s="49" t="s">
        <v>188</v>
      </c>
      <c r="E115" s="49" t="s">
        <v>189</v>
      </c>
      <c r="F115" s="49" t="s">
        <v>16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0</v>
      </c>
      <c r="W115" s="13">
        <v>0</v>
      </c>
      <c r="X115" s="13">
        <f t="shared" si="4"/>
        <v>0</v>
      </c>
    </row>
    <row r="116" ht="36" spans="1:24">
      <c r="A116" s="10"/>
      <c r="B116" s="49"/>
      <c r="C116" s="49"/>
      <c r="D116" s="49" t="s">
        <v>190</v>
      </c>
      <c r="E116" s="49" t="s">
        <v>191</v>
      </c>
      <c r="F116" s="49" t="s">
        <v>11</v>
      </c>
      <c r="G116" s="12">
        <v>1</v>
      </c>
      <c r="H116" s="12"/>
      <c r="I116" s="12">
        <v>1</v>
      </c>
      <c r="J116" s="33">
        <v>3</v>
      </c>
      <c r="K116" s="33">
        <v>1</v>
      </c>
      <c r="L116" s="33">
        <v>1</v>
      </c>
      <c r="M116" s="33">
        <v>1</v>
      </c>
      <c r="N116" s="33">
        <v>1</v>
      </c>
      <c r="O116" s="33"/>
      <c r="P116" s="33">
        <v>1</v>
      </c>
      <c r="Q116" s="33">
        <v>1</v>
      </c>
      <c r="R116" s="33">
        <v>1</v>
      </c>
      <c r="S116" s="33"/>
      <c r="T116" s="33">
        <v>1</v>
      </c>
      <c r="U116" s="33">
        <v>3</v>
      </c>
      <c r="V116" s="33">
        <v>8</v>
      </c>
      <c r="W116" s="33">
        <v>8</v>
      </c>
      <c r="X116" s="13">
        <f t="shared" si="4"/>
        <v>16</v>
      </c>
    </row>
    <row r="117" ht="24" spans="1:24">
      <c r="A117" s="10">
        <v>18</v>
      </c>
      <c r="B117" s="10" t="str">
        <f>"炒货食品及坚果制品("&amp;SUM(X117:X118)&amp;"批次)"</f>
        <v>炒货食品及坚果制品(13批次)</v>
      </c>
      <c r="C117" s="10" t="s">
        <v>192</v>
      </c>
      <c r="D117" s="10" t="s">
        <v>193</v>
      </c>
      <c r="E117" s="10" t="s">
        <v>194</v>
      </c>
      <c r="F117" s="10" t="s">
        <v>16</v>
      </c>
      <c r="G117" s="12">
        <v>1</v>
      </c>
      <c r="H117" s="12"/>
      <c r="I117" s="12">
        <v>1</v>
      </c>
      <c r="J117" s="33">
        <v>4</v>
      </c>
      <c r="K117" s="33">
        <v>1</v>
      </c>
      <c r="L117" s="33">
        <v>1</v>
      </c>
      <c r="M117" s="33">
        <v>1</v>
      </c>
      <c r="N117" s="33"/>
      <c r="O117" s="33">
        <v>1</v>
      </c>
      <c r="P117" s="33"/>
      <c r="Q117" s="33">
        <v>1</v>
      </c>
      <c r="R117" s="33"/>
      <c r="S117" s="33">
        <v>1</v>
      </c>
      <c r="T117" s="33">
        <v>1</v>
      </c>
      <c r="U117" s="33"/>
      <c r="V117" s="39">
        <v>7</v>
      </c>
      <c r="W117" s="39">
        <v>6</v>
      </c>
      <c r="X117" s="39">
        <f t="shared" si="4"/>
        <v>13</v>
      </c>
    </row>
    <row r="118" ht="24" spans="1:24">
      <c r="A118" s="10"/>
      <c r="B118" s="10"/>
      <c r="C118" s="10"/>
      <c r="D118" s="10"/>
      <c r="E118" s="10" t="s">
        <v>195</v>
      </c>
      <c r="F118" s="10" t="s">
        <v>16</v>
      </c>
      <c r="G118" s="12"/>
      <c r="H118" s="12"/>
      <c r="I118" s="12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12"/>
      <c r="V118" s="43"/>
      <c r="W118" s="43"/>
      <c r="X118" s="43"/>
    </row>
    <row r="119" spans="1:24">
      <c r="A119" s="50">
        <v>19</v>
      </c>
      <c r="B119" s="51" t="str">
        <f>"蛋制品("&amp;SUM(X119:X122)&amp;"批次)"</f>
        <v>蛋制品(17批次)</v>
      </c>
      <c r="C119" s="52" t="s">
        <v>196</v>
      </c>
      <c r="D119" s="52" t="s">
        <v>197</v>
      </c>
      <c r="E119" s="52" t="s">
        <v>197</v>
      </c>
      <c r="F119" s="50" t="s">
        <v>11</v>
      </c>
      <c r="G119" s="12"/>
      <c r="H119" s="12">
        <v>2</v>
      </c>
      <c r="I119" s="12"/>
      <c r="J119" s="33"/>
      <c r="K119" s="33">
        <v>3</v>
      </c>
      <c r="L119" s="33">
        <v>3</v>
      </c>
      <c r="M119" s="33">
        <v>1</v>
      </c>
      <c r="N119" s="33"/>
      <c r="O119" s="33">
        <v>1</v>
      </c>
      <c r="P119" s="33"/>
      <c r="Q119" s="33">
        <v>3</v>
      </c>
      <c r="R119" s="33">
        <v>1</v>
      </c>
      <c r="S119" s="33">
        <v>1</v>
      </c>
      <c r="T119" s="33">
        <v>1</v>
      </c>
      <c r="U119" s="33">
        <v>1</v>
      </c>
      <c r="V119" s="54">
        <v>8</v>
      </c>
      <c r="W119" s="54">
        <v>9</v>
      </c>
      <c r="X119" s="39">
        <f>SUM(G119:U119)</f>
        <v>17</v>
      </c>
    </row>
    <row r="120" spans="1:24">
      <c r="A120" s="50"/>
      <c r="B120" s="51"/>
      <c r="C120" s="52"/>
      <c r="D120" s="52" t="s">
        <v>198</v>
      </c>
      <c r="E120" s="52" t="s">
        <v>198</v>
      </c>
      <c r="F120" s="52" t="s">
        <v>11</v>
      </c>
      <c r="G120" s="12"/>
      <c r="H120" s="12"/>
      <c r="I120" s="12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12"/>
      <c r="V120" s="56"/>
      <c r="W120" s="56"/>
      <c r="X120" s="41"/>
    </row>
    <row r="121" spans="1:24">
      <c r="A121" s="50"/>
      <c r="B121" s="51"/>
      <c r="C121" s="52"/>
      <c r="D121" s="52" t="s">
        <v>199</v>
      </c>
      <c r="E121" s="52" t="s">
        <v>199</v>
      </c>
      <c r="F121" s="52" t="s">
        <v>11</v>
      </c>
      <c r="G121" s="12"/>
      <c r="H121" s="12"/>
      <c r="I121" s="12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12"/>
      <c r="V121" s="57"/>
      <c r="W121" s="57"/>
      <c r="X121" s="43"/>
    </row>
    <row r="122" spans="1:24">
      <c r="A122" s="50"/>
      <c r="B122" s="51"/>
      <c r="C122" s="52"/>
      <c r="D122" s="52" t="s">
        <v>147</v>
      </c>
      <c r="E122" s="52" t="s">
        <v>147</v>
      </c>
      <c r="F122" s="52" t="s">
        <v>11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>
        <v>0</v>
      </c>
      <c r="W122" s="13">
        <v>0</v>
      </c>
      <c r="X122" s="13">
        <f t="shared" ref="X122:X146" si="5">SUM(G122:U122)</f>
        <v>0</v>
      </c>
    </row>
    <row r="123" spans="1:24">
      <c r="A123" s="10">
        <v>20</v>
      </c>
      <c r="B123" s="10" t="str">
        <f>"可可及焙烤咖啡产品("&amp;SUM(X123:X124)&amp;"批次)"</f>
        <v>可可及焙烤咖啡产品(0批次)</v>
      </c>
      <c r="C123" s="10" t="s">
        <v>201</v>
      </c>
      <c r="D123" s="10" t="s">
        <v>201</v>
      </c>
      <c r="E123" s="10" t="s">
        <v>201</v>
      </c>
      <c r="F123" s="10" t="s">
        <v>16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>
        <v>0</v>
      </c>
      <c r="W123" s="13">
        <v>0</v>
      </c>
      <c r="X123" s="13">
        <f t="shared" si="5"/>
        <v>0</v>
      </c>
    </row>
    <row r="124" spans="1:24">
      <c r="A124" s="10"/>
      <c r="B124" s="10"/>
      <c r="C124" s="10" t="s">
        <v>202</v>
      </c>
      <c r="D124" s="10" t="s">
        <v>202</v>
      </c>
      <c r="E124" s="10" t="s">
        <v>202</v>
      </c>
      <c r="F124" s="10" t="s">
        <v>16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0</v>
      </c>
      <c r="W124" s="13">
        <v>0</v>
      </c>
      <c r="X124" s="13">
        <f t="shared" si="5"/>
        <v>0</v>
      </c>
    </row>
    <row r="125" ht="36" spans="1:24">
      <c r="A125" s="10">
        <v>21</v>
      </c>
      <c r="B125" s="10" t="str">
        <f>"食糖("&amp;SUM(X125)&amp;"批次)"</f>
        <v>食糖(0批次)</v>
      </c>
      <c r="C125" s="10" t="s">
        <v>203</v>
      </c>
      <c r="D125" s="10" t="s">
        <v>203</v>
      </c>
      <c r="E125" s="10" t="s">
        <v>204</v>
      </c>
      <c r="F125" s="10" t="s">
        <v>16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>
        <v>0</v>
      </c>
      <c r="W125" s="13">
        <v>0</v>
      </c>
      <c r="X125" s="13">
        <f t="shared" si="5"/>
        <v>0</v>
      </c>
    </row>
    <row r="126" spans="1:24">
      <c r="A126" s="14">
        <v>22</v>
      </c>
      <c r="B126" s="14" t="str">
        <f>"水产制品("&amp;SUM(X126:X135)&amp;"批次)"</f>
        <v>水产制品(3批次)</v>
      </c>
      <c r="C126" s="10" t="s">
        <v>205</v>
      </c>
      <c r="D126" s="10" t="s">
        <v>206</v>
      </c>
      <c r="E126" s="10" t="s">
        <v>207</v>
      </c>
      <c r="F126" s="10" t="s">
        <v>11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>
        <v>0</v>
      </c>
      <c r="W126" s="13">
        <v>0</v>
      </c>
      <c r="X126" s="13">
        <f t="shared" si="5"/>
        <v>0</v>
      </c>
    </row>
    <row r="127" ht="24" spans="1:24">
      <c r="A127" s="19"/>
      <c r="B127" s="19"/>
      <c r="C127" s="10"/>
      <c r="D127" s="10"/>
      <c r="E127" s="10" t="s">
        <v>208</v>
      </c>
      <c r="F127" s="10" t="s">
        <v>11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>
        <v>0</v>
      </c>
      <c r="W127" s="13">
        <v>0</v>
      </c>
      <c r="X127" s="13">
        <f t="shared" si="5"/>
        <v>0</v>
      </c>
    </row>
    <row r="128" spans="1:24">
      <c r="A128" s="19"/>
      <c r="B128" s="19"/>
      <c r="C128" s="10" t="s">
        <v>205</v>
      </c>
      <c r="D128" s="10" t="s">
        <v>209</v>
      </c>
      <c r="E128" s="10" t="s">
        <v>210</v>
      </c>
      <c r="F128" s="10" t="s">
        <v>11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0</v>
      </c>
      <c r="W128" s="13">
        <v>0</v>
      </c>
      <c r="X128" s="13">
        <f t="shared" si="5"/>
        <v>0</v>
      </c>
    </row>
    <row r="129" spans="1:24">
      <c r="A129" s="19"/>
      <c r="B129" s="19"/>
      <c r="C129" s="10"/>
      <c r="D129" s="10"/>
      <c r="E129" s="10" t="s">
        <v>211</v>
      </c>
      <c r="F129" s="10" t="s">
        <v>11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0</v>
      </c>
      <c r="W129" s="13">
        <v>0</v>
      </c>
      <c r="X129" s="13">
        <f t="shared" si="5"/>
        <v>0</v>
      </c>
    </row>
    <row r="130" spans="1:24">
      <c r="A130" s="19"/>
      <c r="B130" s="19"/>
      <c r="C130" s="10"/>
      <c r="D130" s="10"/>
      <c r="E130" s="10" t="s">
        <v>212</v>
      </c>
      <c r="F130" s="10" t="s">
        <v>11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>
        <v>0</v>
      </c>
      <c r="W130" s="13">
        <v>0</v>
      </c>
      <c r="X130" s="13">
        <f t="shared" si="5"/>
        <v>0</v>
      </c>
    </row>
    <row r="131" spans="1:24">
      <c r="A131" s="19"/>
      <c r="B131" s="19"/>
      <c r="C131" s="10"/>
      <c r="D131" s="10" t="s">
        <v>213</v>
      </c>
      <c r="E131" s="10" t="s">
        <v>214</v>
      </c>
      <c r="F131" s="10" t="s">
        <v>11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>
        <v>0</v>
      </c>
      <c r="W131" s="13">
        <v>0</v>
      </c>
      <c r="X131" s="13">
        <f t="shared" si="5"/>
        <v>0</v>
      </c>
    </row>
    <row r="132" ht="24" spans="1:24">
      <c r="A132" s="19"/>
      <c r="B132" s="19"/>
      <c r="C132" s="10"/>
      <c r="D132" s="10" t="s">
        <v>215</v>
      </c>
      <c r="E132" s="10" t="s">
        <v>215</v>
      </c>
      <c r="F132" s="10" t="s">
        <v>32</v>
      </c>
      <c r="G132" s="13"/>
      <c r="H132" s="13"/>
      <c r="I132" s="13"/>
      <c r="J132" s="13">
        <v>3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>
        <v>2</v>
      </c>
      <c r="W132" s="13">
        <v>1</v>
      </c>
      <c r="X132" s="13">
        <f t="shared" si="5"/>
        <v>3</v>
      </c>
    </row>
    <row r="133" spans="1:24">
      <c r="A133" s="19"/>
      <c r="B133" s="19"/>
      <c r="C133" s="10"/>
      <c r="D133" s="10" t="s">
        <v>216</v>
      </c>
      <c r="E133" s="10" t="s">
        <v>217</v>
      </c>
      <c r="F133" s="10" t="s">
        <v>32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>
        <v>0</v>
      </c>
      <c r="W133" s="13">
        <v>0</v>
      </c>
      <c r="X133" s="13">
        <f t="shared" si="5"/>
        <v>0</v>
      </c>
    </row>
    <row r="134" ht="24" spans="1:24">
      <c r="A134" s="19"/>
      <c r="B134" s="19"/>
      <c r="C134" s="10"/>
      <c r="D134" s="10" t="s">
        <v>218</v>
      </c>
      <c r="E134" s="10" t="s">
        <v>218</v>
      </c>
      <c r="F134" s="10" t="s">
        <v>16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>
        <v>0</v>
      </c>
      <c r="W134" s="13">
        <v>0</v>
      </c>
      <c r="X134" s="13">
        <f t="shared" si="5"/>
        <v>0</v>
      </c>
    </row>
    <row r="135" spans="1:24">
      <c r="A135" s="21"/>
      <c r="B135" s="21"/>
      <c r="C135" s="10"/>
      <c r="D135" s="10" t="s">
        <v>219</v>
      </c>
      <c r="E135" s="10" t="s">
        <v>219</v>
      </c>
      <c r="F135" s="10" t="s">
        <v>16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>
        <v>0</v>
      </c>
      <c r="W135" s="13">
        <v>0</v>
      </c>
      <c r="X135" s="13">
        <f t="shared" si="5"/>
        <v>0</v>
      </c>
    </row>
    <row r="136" spans="1:24">
      <c r="A136" s="10">
        <v>23</v>
      </c>
      <c r="B136" s="10" t="str">
        <f>"淀粉及淀粉制品("&amp;SUM(X136:X138)&amp;"批次)"</f>
        <v>淀粉及淀粉制品(81批次)</v>
      </c>
      <c r="C136" s="10" t="s">
        <v>220</v>
      </c>
      <c r="D136" s="10" t="s">
        <v>221</v>
      </c>
      <c r="E136" s="10" t="s">
        <v>221</v>
      </c>
      <c r="F136" s="10" t="s">
        <v>16</v>
      </c>
      <c r="G136" s="13"/>
      <c r="H136" s="13"/>
      <c r="I136" s="13">
        <v>1</v>
      </c>
      <c r="J136" s="13">
        <v>1</v>
      </c>
      <c r="K136" s="13">
        <v>1</v>
      </c>
      <c r="L136" s="13">
        <v>3</v>
      </c>
      <c r="M136" s="13">
        <v>3</v>
      </c>
      <c r="N136" s="13">
        <v>1</v>
      </c>
      <c r="O136" s="13">
        <v>1</v>
      </c>
      <c r="P136" s="13">
        <v>3</v>
      </c>
      <c r="Q136" s="13">
        <v>3</v>
      </c>
      <c r="R136" s="13">
        <v>3</v>
      </c>
      <c r="S136" s="13">
        <v>3</v>
      </c>
      <c r="T136" s="13">
        <v>3</v>
      </c>
      <c r="U136" s="13">
        <v>3</v>
      </c>
      <c r="V136" s="13">
        <v>14</v>
      </c>
      <c r="W136" s="13">
        <v>15</v>
      </c>
      <c r="X136" s="13">
        <f t="shared" si="5"/>
        <v>29</v>
      </c>
    </row>
    <row r="137" spans="1:24">
      <c r="A137" s="10"/>
      <c r="B137" s="10"/>
      <c r="C137" s="10"/>
      <c r="D137" s="10" t="s">
        <v>222</v>
      </c>
      <c r="E137" s="10" t="s">
        <v>223</v>
      </c>
      <c r="F137" s="10" t="s">
        <v>11</v>
      </c>
      <c r="G137" s="13"/>
      <c r="H137" s="13"/>
      <c r="I137" s="13">
        <v>1</v>
      </c>
      <c r="J137" s="13">
        <v>1</v>
      </c>
      <c r="K137" s="13">
        <v>1</v>
      </c>
      <c r="L137" s="6">
        <v>3</v>
      </c>
      <c r="M137" s="13">
        <v>3</v>
      </c>
      <c r="N137" s="13">
        <v>1</v>
      </c>
      <c r="O137" s="13">
        <v>1</v>
      </c>
      <c r="P137" s="13">
        <v>3</v>
      </c>
      <c r="Q137" s="13">
        <v>3</v>
      </c>
      <c r="R137" s="13">
        <v>3</v>
      </c>
      <c r="S137" s="13">
        <v>1</v>
      </c>
      <c r="T137" s="13">
        <v>3</v>
      </c>
      <c r="U137" s="13">
        <v>3</v>
      </c>
      <c r="V137" s="13">
        <v>14</v>
      </c>
      <c r="W137" s="13">
        <v>13</v>
      </c>
      <c r="X137" s="13">
        <f t="shared" si="5"/>
        <v>27</v>
      </c>
    </row>
    <row r="138" spans="1:24">
      <c r="A138" s="10"/>
      <c r="B138" s="10"/>
      <c r="C138" s="10"/>
      <c r="D138" s="10" t="s">
        <v>224</v>
      </c>
      <c r="E138" s="10" t="s">
        <v>224</v>
      </c>
      <c r="F138" s="10" t="s">
        <v>16</v>
      </c>
      <c r="G138" s="13"/>
      <c r="H138" s="13"/>
      <c r="I138" s="13">
        <v>1</v>
      </c>
      <c r="J138" s="13">
        <v>3</v>
      </c>
      <c r="K138" s="13">
        <v>1</v>
      </c>
      <c r="L138" s="13">
        <v>3</v>
      </c>
      <c r="M138" s="13">
        <v>3</v>
      </c>
      <c r="N138" s="13">
        <v>1</v>
      </c>
      <c r="O138" s="13">
        <v>1</v>
      </c>
      <c r="P138" s="13">
        <v>3</v>
      </c>
      <c r="Q138" s="13">
        <v>3</v>
      </c>
      <c r="R138" s="13"/>
      <c r="S138" s="13"/>
      <c r="T138" s="13">
        <v>3</v>
      </c>
      <c r="U138" s="13">
        <v>3</v>
      </c>
      <c r="V138" s="13">
        <v>12</v>
      </c>
      <c r="W138" s="13">
        <v>13</v>
      </c>
      <c r="X138" s="13">
        <f t="shared" si="5"/>
        <v>25</v>
      </c>
    </row>
    <row r="139" ht="14.25" spans="1:24">
      <c r="A139" s="14">
        <v>24</v>
      </c>
      <c r="B139" s="14" t="str">
        <f>"糕点("&amp;SUM(X139:X141)&amp;"批次)"</f>
        <v>糕点(80批次)</v>
      </c>
      <c r="C139" s="10" t="s">
        <v>225</v>
      </c>
      <c r="D139" s="10" t="s">
        <v>225</v>
      </c>
      <c r="E139" s="10" t="s">
        <v>225</v>
      </c>
      <c r="F139" s="10" t="s">
        <v>11</v>
      </c>
      <c r="G139" s="11">
        <v>3</v>
      </c>
      <c r="H139" s="11">
        <v>4</v>
      </c>
      <c r="I139" s="11">
        <v>3</v>
      </c>
      <c r="J139" s="11">
        <v>1</v>
      </c>
      <c r="K139" s="11">
        <v>1</v>
      </c>
      <c r="L139" s="11">
        <v>3</v>
      </c>
      <c r="M139" s="11">
        <v>1</v>
      </c>
      <c r="N139" s="11">
        <v>1</v>
      </c>
      <c r="O139" s="11">
        <v>1</v>
      </c>
      <c r="P139" s="11">
        <v>3</v>
      </c>
      <c r="Q139" s="11">
        <v>3</v>
      </c>
      <c r="R139" s="11">
        <v>1</v>
      </c>
      <c r="S139" s="11">
        <v>1</v>
      </c>
      <c r="T139" s="11">
        <v>1</v>
      </c>
      <c r="U139" s="11">
        <v>1</v>
      </c>
      <c r="V139" s="11">
        <v>14</v>
      </c>
      <c r="W139" s="11">
        <v>14</v>
      </c>
      <c r="X139" s="13">
        <f t="shared" si="5"/>
        <v>28</v>
      </c>
    </row>
    <row r="140" ht="14.25" spans="1:24">
      <c r="A140" s="19"/>
      <c r="B140" s="19"/>
      <c r="C140" s="10" t="s">
        <v>225</v>
      </c>
      <c r="D140" s="10" t="s">
        <v>226</v>
      </c>
      <c r="E140" s="10" t="s">
        <v>226</v>
      </c>
      <c r="F140" s="10" t="s">
        <v>11</v>
      </c>
      <c r="G140" s="12">
        <v>3</v>
      </c>
      <c r="H140" s="12">
        <v>3</v>
      </c>
      <c r="I140" s="12">
        <v>2</v>
      </c>
      <c r="J140" s="33">
        <v>1</v>
      </c>
      <c r="K140" s="33"/>
      <c r="L140" s="33">
        <v>3</v>
      </c>
      <c r="M140" s="33">
        <v>3</v>
      </c>
      <c r="N140" s="33">
        <v>1</v>
      </c>
      <c r="O140" s="33">
        <v>1</v>
      </c>
      <c r="P140" s="33">
        <v>4</v>
      </c>
      <c r="Q140" s="33">
        <v>1</v>
      </c>
      <c r="R140" s="33">
        <v>2</v>
      </c>
      <c r="S140" s="33">
        <v>1</v>
      </c>
      <c r="T140" s="33">
        <v>1</v>
      </c>
      <c r="U140" s="33">
        <v>1</v>
      </c>
      <c r="V140" s="33">
        <v>14</v>
      </c>
      <c r="W140" s="33">
        <v>13</v>
      </c>
      <c r="X140" s="13">
        <f t="shared" si="5"/>
        <v>27</v>
      </c>
    </row>
    <row r="141" ht="14.25" spans="1:24">
      <c r="A141" s="21"/>
      <c r="B141" s="21"/>
      <c r="C141" s="10" t="s">
        <v>227</v>
      </c>
      <c r="D141" s="10" t="s">
        <v>227</v>
      </c>
      <c r="E141" s="10" t="s">
        <v>227</v>
      </c>
      <c r="F141" s="10" t="s">
        <v>11</v>
      </c>
      <c r="G141" s="12">
        <v>3</v>
      </c>
      <c r="H141" s="12">
        <v>4</v>
      </c>
      <c r="I141" s="12">
        <v>3</v>
      </c>
      <c r="J141" s="33">
        <v>1</v>
      </c>
      <c r="K141" s="33">
        <v>3</v>
      </c>
      <c r="L141" s="33"/>
      <c r="M141" s="33">
        <v>4</v>
      </c>
      <c r="N141" s="33">
        <v>1</v>
      </c>
      <c r="O141" s="33">
        <v>1</v>
      </c>
      <c r="P141" s="33">
        <v>2</v>
      </c>
      <c r="Q141" s="33">
        <v>1</v>
      </c>
      <c r="R141" s="33"/>
      <c r="S141" s="33">
        <v>1</v>
      </c>
      <c r="T141" s="33"/>
      <c r="U141" s="33">
        <v>1</v>
      </c>
      <c r="V141" s="33">
        <v>13</v>
      </c>
      <c r="W141" s="33">
        <v>12</v>
      </c>
      <c r="X141" s="13">
        <f t="shared" si="5"/>
        <v>25</v>
      </c>
    </row>
    <row r="142" ht="14.25" spans="1:24">
      <c r="A142" s="10">
        <v>25</v>
      </c>
      <c r="B142" s="10" t="str">
        <f>"豆制品("&amp;SUM(X142:X145)&amp;"批次)"</f>
        <v>豆制品(35批次)</v>
      </c>
      <c r="C142" s="10" t="s">
        <v>228</v>
      </c>
      <c r="D142" s="10" t="s">
        <v>229</v>
      </c>
      <c r="E142" s="10" t="s">
        <v>230</v>
      </c>
      <c r="F142" s="10" t="s">
        <v>11</v>
      </c>
      <c r="G142" s="12"/>
      <c r="H142" s="12"/>
      <c r="I142" s="12">
        <v>3</v>
      </c>
      <c r="J142" s="33"/>
      <c r="K142" s="33"/>
      <c r="L142" s="33">
        <v>3</v>
      </c>
      <c r="M142" s="33">
        <v>3</v>
      </c>
      <c r="N142" s="33"/>
      <c r="O142" s="33">
        <v>1</v>
      </c>
      <c r="P142" s="33">
        <v>3</v>
      </c>
      <c r="Q142" s="33"/>
      <c r="R142" s="33">
        <v>2</v>
      </c>
      <c r="S142" s="33"/>
      <c r="T142" s="33">
        <v>2</v>
      </c>
      <c r="U142" s="33"/>
      <c r="V142" s="33">
        <v>8</v>
      </c>
      <c r="W142" s="33">
        <v>9</v>
      </c>
      <c r="X142" s="13">
        <f t="shared" si="5"/>
        <v>17</v>
      </c>
    </row>
    <row r="143" ht="14.25" spans="1:24">
      <c r="A143" s="10"/>
      <c r="B143" s="10"/>
      <c r="C143" s="10"/>
      <c r="D143" s="10" t="s">
        <v>231</v>
      </c>
      <c r="E143" s="10" t="s">
        <v>232</v>
      </c>
      <c r="F143" s="10" t="s">
        <v>11</v>
      </c>
      <c r="G143" s="11"/>
      <c r="H143" s="11"/>
      <c r="I143" s="11">
        <v>1</v>
      </c>
      <c r="J143" s="11"/>
      <c r="K143" s="11">
        <v>1</v>
      </c>
      <c r="L143" s="11">
        <v>4</v>
      </c>
      <c r="M143" s="11"/>
      <c r="N143" s="11">
        <v>2</v>
      </c>
      <c r="O143" s="11"/>
      <c r="P143" s="11"/>
      <c r="Q143" s="11">
        <v>1</v>
      </c>
      <c r="R143" s="11">
        <v>2</v>
      </c>
      <c r="S143" s="11">
        <v>1</v>
      </c>
      <c r="T143" s="11"/>
      <c r="U143" s="11">
        <v>1</v>
      </c>
      <c r="V143" s="11">
        <v>7</v>
      </c>
      <c r="W143" s="11">
        <v>6</v>
      </c>
      <c r="X143" s="13">
        <f t="shared" si="5"/>
        <v>13</v>
      </c>
    </row>
    <row r="144" spans="1:24">
      <c r="A144" s="10"/>
      <c r="B144" s="10"/>
      <c r="C144" s="10"/>
      <c r="D144" s="10"/>
      <c r="E144" s="10" t="s">
        <v>233</v>
      </c>
      <c r="F144" s="10" t="s">
        <v>11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>
        <v>0</v>
      </c>
      <c r="W144" s="13">
        <v>0</v>
      </c>
      <c r="X144" s="13">
        <f t="shared" si="5"/>
        <v>0</v>
      </c>
    </row>
    <row r="145" spans="1:24">
      <c r="A145" s="10"/>
      <c r="B145" s="10"/>
      <c r="C145" s="10"/>
      <c r="D145" s="10" t="s">
        <v>234</v>
      </c>
      <c r="E145" s="10" t="s">
        <v>235</v>
      </c>
      <c r="F145" s="10" t="s">
        <v>11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>
        <v>5</v>
      </c>
      <c r="V145" s="13">
        <v>2</v>
      </c>
      <c r="W145" s="13">
        <v>3</v>
      </c>
      <c r="X145" s="13">
        <f t="shared" si="5"/>
        <v>5</v>
      </c>
    </row>
    <row r="146" spans="1:24">
      <c r="A146" s="10">
        <v>26</v>
      </c>
      <c r="B146" s="10" t="str">
        <f>"蜂产品("&amp;SUM(X146:X149)&amp;"批次)"</f>
        <v>蜂产品(17批次)</v>
      </c>
      <c r="C146" s="10" t="s">
        <v>236</v>
      </c>
      <c r="D146" s="10" t="s">
        <v>237</v>
      </c>
      <c r="E146" s="10" t="s">
        <v>237</v>
      </c>
      <c r="F146" s="10" t="s">
        <v>32</v>
      </c>
      <c r="G146" s="12"/>
      <c r="H146" s="12">
        <v>1</v>
      </c>
      <c r="I146" s="12"/>
      <c r="J146" s="33">
        <v>1</v>
      </c>
      <c r="K146" s="33">
        <v>1</v>
      </c>
      <c r="L146" s="33">
        <v>3</v>
      </c>
      <c r="M146" s="33"/>
      <c r="N146" s="33">
        <v>1</v>
      </c>
      <c r="O146" s="33">
        <v>1</v>
      </c>
      <c r="P146" s="33">
        <v>1</v>
      </c>
      <c r="Q146" s="33"/>
      <c r="R146" s="33">
        <v>1</v>
      </c>
      <c r="S146" s="33">
        <v>1</v>
      </c>
      <c r="T146" s="33">
        <v>1</v>
      </c>
      <c r="U146" s="33">
        <v>5</v>
      </c>
      <c r="V146" s="54">
        <v>9</v>
      </c>
      <c r="W146" s="54">
        <v>8</v>
      </c>
      <c r="X146" s="39">
        <f t="shared" si="5"/>
        <v>17</v>
      </c>
    </row>
    <row r="147" ht="24" spans="1:24">
      <c r="A147" s="10"/>
      <c r="B147" s="10"/>
      <c r="C147" s="10" t="s">
        <v>236</v>
      </c>
      <c r="D147" s="10" t="s">
        <v>238</v>
      </c>
      <c r="E147" s="10" t="s">
        <v>238</v>
      </c>
      <c r="F147" s="10" t="s">
        <v>16</v>
      </c>
      <c r="G147" s="12"/>
      <c r="H147" s="12"/>
      <c r="I147" s="12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12"/>
      <c r="V147" s="57"/>
      <c r="W147" s="57"/>
      <c r="X147" s="43"/>
    </row>
    <row r="148" spans="1:24">
      <c r="A148" s="10"/>
      <c r="B148" s="10"/>
      <c r="C148" s="10" t="s">
        <v>236</v>
      </c>
      <c r="D148" s="10" t="s">
        <v>239</v>
      </c>
      <c r="E148" s="10" t="s">
        <v>239</v>
      </c>
      <c r="F148" s="10" t="s">
        <v>16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>
        <v>0</v>
      </c>
      <c r="W148" s="13">
        <v>0</v>
      </c>
      <c r="X148" s="13">
        <f t="shared" ref="X148:X179" si="6">SUM(G148:U148)</f>
        <v>0</v>
      </c>
    </row>
    <row r="149" spans="1:24">
      <c r="A149" s="10"/>
      <c r="B149" s="10"/>
      <c r="C149" s="10" t="s">
        <v>236</v>
      </c>
      <c r="D149" s="10" t="s">
        <v>240</v>
      </c>
      <c r="E149" s="10" t="s">
        <v>240</v>
      </c>
      <c r="F149" s="10" t="s">
        <v>16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>
        <v>0</v>
      </c>
      <c r="W149" s="13">
        <v>0</v>
      </c>
      <c r="X149" s="13">
        <f t="shared" si="6"/>
        <v>0</v>
      </c>
    </row>
    <row r="150" ht="14.25" spans="1:24">
      <c r="A150" s="10">
        <v>27</v>
      </c>
      <c r="B150" s="10" t="str">
        <f>"保健食品("&amp;SUM(X150)&amp;"批次)"</f>
        <v>保健食品(14批次)</v>
      </c>
      <c r="C150" s="10" t="s">
        <v>241</v>
      </c>
      <c r="D150" s="10" t="s">
        <v>241</v>
      </c>
      <c r="E150" s="10" t="s">
        <v>241</v>
      </c>
      <c r="F150" s="10" t="s">
        <v>11</v>
      </c>
      <c r="G150" s="12"/>
      <c r="H150" s="12">
        <v>1</v>
      </c>
      <c r="I150" s="12">
        <v>2</v>
      </c>
      <c r="J150" s="33"/>
      <c r="K150" s="33">
        <v>1</v>
      </c>
      <c r="L150" s="33"/>
      <c r="M150" s="33">
        <v>1</v>
      </c>
      <c r="N150" s="33">
        <v>1</v>
      </c>
      <c r="O150" s="33">
        <v>1</v>
      </c>
      <c r="P150" s="33">
        <v>1</v>
      </c>
      <c r="Q150" s="33">
        <v>1</v>
      </c>
      <c r="R150" s="33">
        <v>1</v>
      </c>
      <c r="S150" s="33">
        <v>1</v>
      </c>
      <c r="T150" s="33">
        <v>2</v>
      </c>
      <c r="U150" s="33">
        <v>1</v>
      </c>
      <c r="V150" s="33">
        <v>7</v>
      </c>
      <c r="W150" s="33">
        <v>7</v>
      </c>
      <c r="X150" s="13">
        <v>14</v>
      </c>
    </row>
    <row r="151" ht="51" customHeight="1" spans="1:24">
      <c r="A151" s="10">
        <v>28</v>
      </c>
      <c r="B151" s="10" t="str">
        <f>"特殊膳食食品("&amp;SUM(D151:X153)&amp;"批次)"</f>
        <v>特殊膳食食品(168批次)</v>
      </c>
      <c r="C151" s="10" t="s">
        <v>243</v>
      </c>
      <c r="D151" s="10" t="s">
        <v>244</v>
      </c>
      <c r="E151" s="10" t="s">
        <v>245</v>
      </c>
      <c r="F151" s="10" t="s">
        <v>32</v>
      </c>
      <c r="G151" s="13"/>
      <c r="H151" s="13">
        <v>1</v>
      </c>
      <c r="I151" s="13"/>
      <c r="J151" s="13"/>
      <c r="K151" s="13">
        <v>1</v>
      </c>
      <c r="L151" s="13">
        <v>1</v>
      </c>
      <c r="M151" s="13">
        <v>1</v>
      </c>
      <c r="N151" s="13"/>
      <c r="O151" s="13"/>
      <c r="P151" s="13">
        <v>5</v>
      </c>
      <c r="Q151" s="13">
        <v>10</v>
      </c>
      <c r="R151" s="13"/>
      <c r="S151" s="13">
        <v>1</v>
      </c>
      <c r="T151" s="13">
        <v>4</v>
      </c>
      <c r="U151" s="13"/>
      <c r="V151" s="13">
        <v>12</v>
      </c>
      <c r="W151" s="13">
        <v>12</v>
      </c>
      <c r="X151" s="13">
        <f t="shared" si="6"/>
        <v>24</v>
      </c>
    </row>
    <row r="152" ht="29" customHeight="1" spans="1:24">
      <c r="A152" s="10"/>
      <c r="B152" s="10"/>
      <c r="C152" s="10"/>
      <c r="D152" s="10" t="s">
        <v>246</v>
      </c>
      <c r="E152" s="10" t="s">
        <v>247</v>
      </c>
      <c r="F152" s="10" t="s">
        <v>32</v>
      </c>
      <c r="G152" s="13"/>
      <c r="H152" s="13">
        <v>1</v>
      </c>
      <c r="I152" s="13"/>
      <c r="J152" s="13"/>
      <c r="K152" s="13"/>
      <c r="L152" s="13"/>
      <c r="M152" s="13">
        <v>1</v>
      </c>
      <c r="N152" s="13"/>
      <c r="O152" s="13"/>
      <c r="P152" s="13">
        <v>1</v>
      </c>
      <c r="Q152" s="13"/>
      <c r="R152" s="13"/>
      <c r="S152" s="13">
        <v>1</v>
      </c>
      <c r="T152" s="13">
        <v>1</v>
      </c>
      <c r="U152" s="13">
        <v>1</v>
      </c>
      <c r="V152" s="13">
        <v>3</v>
      </c>
      <c r="W152" s="13">
        <v>3</v>
      </c>
      <c r="X152" s="13">
        <f t="shared" si="6"/>
        <v>6</v>
      </c>
    </row>
    <row r="153" ht="29" customHeight="1" spans="1:24">
      <c r="A153" s="10"/>
      <c r="B153" s="10"/>
      <c r="C153" s="10" t="s">
        <v>248</v>
      </c>
      <c r="D153" s="10" t="s">
        <v>248</v>
      </c>
      <c r="E153" s="10" t="s">
        <v>249</v>
      </c>
      <c r="F153" s="10" t="s">
        <v>32</v>
      </c>
      <c r="G153" s="13"/>
      <c r="H153" s="13">
        <v>1</v>
      </c>
      <c r="I153" s="13">
        <v>4</v>
      </c>
      <c r="J153" s="13"/>
      <c r="K153" s="13">
        <v>1</v>
      </c>
      <c r="L153" s="13"/>
      <c r="M153" s="13">
        <v>1</v>
      </c>
      <c r="N153" s="13">
        <v>1</v>
      </c>
      <c r="O153" s="13"/>
      <c r="P153" s="13">
        <v>3</v>
      </c>
      <c r="Q153" s="13">
        <v>10</v>
      </c>
      <c r="R153" s="13">
        <v>2</v>
      </c>
      <c r="S153" s="13">
        <v>2</v>
      </c>
      <c r="T153" s="13">
        <v>1</v>
      </c>
      <c r="U153" s="13"/>
      <c r="V153" s="13">
        <v>13</v>
      </c>
      <c r="W153" s="13">
        <v>13</v>
      </c>
      <c r="X153" s="13">
        <v>26</v>
      </c>
    </row>
    <row r="154" ht="24" spans="1:24">
      <c r="A154" s="10">
        <v>29</v>
      </c>
      <c r="B154" s="10" t="str">
        <f>"特殊医学用途配方食品("&amp;SUM(X154:X155)&amp;"批次)"</f>
        <v>特殊医学用途配方食品(0批次)</v>
      </c>
      <c r="C154" s="10" t="s">
        <v>250</v>
      </c>
      <c r="D154" s="10" t="s">
        <v>251</v>
      </c>
      <c r="E154" s="10" t="s">
        <v>251</v>
      </c>
      <c r="F154" s="10" t="s">
        <v>32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>
        <v>0</v>
      </c>
      <c r="W154" s="13">
        <v>0</v>
      </c>
      <c r="X154" s="13">
        <f t="shared" si="6"/>
        <v>0</v>
      </c>
    </row>
    <row r="155" ht="24" spans="1:24">
      <c r="A155" s="10"/>
      <c r="B155" s="10"/>
      <c r="C155" s="10"/>
      <c r="D155" s="10" t="s">
        <v>250</v>
      </c>
      <c r="E155" s="10" t="s">
        <v>252</v>
      </c>
      <c r="F155" s="10" t="s">
        <v>32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>
        <v>0</v>
      </c>
      <c r="W155" s="13">
        <v>0</v>
      </c>
      <c r="X155" s="13">
        <f t="shared" si="6"/>
        <v>0</v>
      </c>
    </row>
    <row r="156" ht="72" spans="1:24">
      <c r="A156" s="14">
        <v>30</v>
      </c>
      <c r="B156" s="14" t="str">
        <f>"婴幼儿配方配方食品("&amp;SUM(X156:X157)&amp;"批次)"</f>
        <v>婴幼儿配方配方食品(0批次)</v>
      </c>
      <c r="C156" s="10" t="s">
        <v>254</v>
      </c>
      <c r="D156" s="10" t="s">
        <v>255</v>
      </c>
      <c r="E156" s="10" t="s">
        <v>256</v>
      </c>
      <c r="F156" s="10" t="s">
        <v>32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>
        <v>0</v>
      </c>
      <c r="W156" s="13">
        <v>0</v>
      </c>
      <c r="X156" s="13">
        <f t="shared" si="6"/>
        <v>0</v>
      </c>
    </row>
    <row r="157" ht="72" spans="1:24">
      <c r="A157" s="21"/>
      <c r="B157" s="21"/>
      <c r="C157" s="10" t="s">
        <v>254</v>
      </c>
      <c r="D157" s="10" t="s">
        <v>257</v>
      </c>
      <c r="E157" s="10" t="s">
        <v>258</v>
      </c>
      <c r="F157" s="10" t="s">
        <v>32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>
        <v>0</v>
      </c>
      <c r="W157" s="13">
        <v>0</v>
      </c>
      <c r="X157" s="13">
        <f t="shared" si="6"/>
        <v>0</v>
      </c>
    </row>
    <row r="158" ht="14.25" spans="1:24">
      <c r="A158" s="10">
        <v>31</v>
      </c>
      <c r="B158" s="10" t="str">
        <f>"餐饮食品("&amp;SUM(X158:X163)&amp;"批次)"</f>
        <v>餐饮食品(223批次)</v>
      </c>
      <c r="C158" s="10" t="s">
        <v>260</v>
      </c>
      <c r="D158" s="10" t="s">
        <v>261</v>
      </c>
      <c r="E158" s="10" t="s">
        <v>262</v>
      </c>
      <c r="F158" s="10" t="s">
        <v>11</v>
      </c>
      <c r="G158" s="12">
        <v>2</v>
      </c>
      <c r="H158" s="12">
        <v>1</v>
      </c>
      <c r="I158" s="12">
        <v>2</v>
      </c>
      <c r="J158" s="33">
        <v>1</v>
      </c>
      <c r="K158" s="33">
        <v>1</v>
      </c>
      <c r="L158" s="33">
        <v>2</v>
      </c>
      <c r="M158" s="33">
        <v>2</v>
      </c>
      <c r="N158" s="33">
        <v>1</v>
      </c>
      <c r="O158" s="33">
        <v>1</v>
      </c>
      <c r="P158" s="33">
        <v>5</v>
      </c>
      <c r="Q158" s="33">
        <v>2</v>
      </c>
      <c r="R158" s="33"/>
      <c r="S158" s="33">
        <v>2</v>
      </c>
      <c r="T158" s="33">
        <v>2</v>
      </c>
      <c r="U158" s="33">
        <v>1</v>
      </c>
      <c r="V158" s="33">
        <v>12</v>
      </c>
      <c r="W158" s="33">
        <v>13</v>
      </c>
      <c r="X158" s="13">
        <f t="shared" si="6"/>
        <v>25</v>
      </c>
    </row>
    <row r="159" ht="14.25" spans="1:24">
      <c r="A159" s="10"/>
      <c r="B159" s="10"/>
      <c r="C159" s="10"/>
      <c r="D159" s="10"/>
      <c r="E159" s="10" t="s">
        <v>263</v>
      </c>
      <c r="F159" s="10" t="s">
        <v>11</v>
      </c>
      <c r="G159" s="12">
        <v>2</v>
      </c>
      <c r="H159" s="12">
        <v>1</v>
      </c>
      <c r="I159" s="12">
        <v>3</v>
      </c>
      <c r="J159" s="33">
        <v>1</v>
      </c>
      <c r="K159" s="33">
        <v>1</v>
      </c>
      <c r="L159" s="33">
        <v>2</v>
      </c>
      <c r="M159" s="33">
        <v>2</v>
      </c>
      <c r="N159" s="33">
        <v>1</v>
      </c>
      <c r="O159" s="33">
        <v>1</v>
      </c>
      <c r="P159" s="33">
        <v>5</v>
      </c>
      <c r="Q159" s="33">
        <v>2</v>
      </c>
      <c r="R159" s="33"/>
      <c r="S159" s="33">
        <v>2</v>
      </c>
      <c r="T159" s="33">
        <v>2</v>
      </c>
      <c r="U159" s="33">
        <v>2</v>
      </c>
      <c r="V159" s="33">
        <v>14</v>
      </c>
      <c r="W159" s="33">
        <v>13</v>
      </c>
      <c r="X159" s="13">
        <f t="shared" si="6"/>
        <v>27</v>
      </c>
    </row>
    <row r="160" ht="24" spans="1:24">
      <c r="A160" s="10"/>
      <c r="B160" s="10"/>
      <c r="C160" s="10" t="s">
        <v>264</v>
      </c>
      <c r="D160" s="10" t="s">
        <v>265</v>
      </c>
      <c r="E160" s="10" t="s">
        <v>266</v>
      </c>
      <c r="F160" s="10" t="s">
        <v>32</v>
      </c>
      <c r="G160" s="12">
        <v>31</v>
      </c>
      <c r="H160" s="12">
        <v>1</v>
      </c>
      <c r="I160" s="12"/>
      <c r="J160" s="33">
        <v>1</v>
      </c>
      <c r="K160" s="33">
        <v>1</v>
      </c>
      <c r="L160" s="33">
        <v>1</v>
      </c>
      <c r="M160" s="33"/>
      <c r="N160" s="33">
        <v>1</v>
      </c>
      <c r="O160" s="33">
        <v>1</v>
      </c>
      <c r="P160" s="33">
        <v>5</v>
      </c>
      <c r="Q160" s="33">
        <v>3</v>
      </c>
      <c r="R160" s="33"/>
      <c r="S160" s="33"/>
      <c r="T160" s="33"/>
      <c r="U160" s="33">
        <v>1</v>
      </c>
      <c r="V160" s="33">
        <v>23</v>
      </c>
      <c r="W160" s="33">
        <v>23</v>
      </c>
      <c r="X160" s="13">
        <f t="shared" si="6"/>
        <v>46</v>
      </c>
    </row>
    <row r="161" ht="14.25" spans="1:24">
      <c r="A161" s="10"/>
      <c r="B161" s="10"/>
      <c r="C161" s="10"/>
      <c r="D161" s="10"/>
      <c r="E161" s="10" t="s">
        <v>267</v>
      </c>
      <c r="F161" s="10" t="s">
        <v>32</v>
      </c>
      <c r="G161" s="12"/>
      <c r="H161" s="12">
        <v>1</v>
      </c>
      <c r="I161" s="12">
        <v>1</v>
      </c>
      <c r="J161" s="33"/>
      <c r="K161" s="33">
        <v>3</v>
      </c>
      <c r="L161" s="33">
        <v>1</v>
      </c>
      <c r="M161" s="33">
        <v>1</v>
      </c>
      <c r="N161" s="33">
        <v>1</v>
      </c>
      <c r="O161" s="33">
        <v>1</v>
      </c>
      <c r="P161" s="33">
        <v>7</v>
      </c>
      <c r="Q161" s="33">
        <v>1</v>
      </c>
      <c r="R161" s="33">
        <v>2</v>
      </c>
      <c r="S161" s="33"/>
      <c r="T161" s="33"/>
      <c r="U161" s="33">
        <v>1</v>
      </c>
      <c r="V161" s="33">
        <v>10</v>
      </c>
      <c r="W161" s="33">
        <v>10</v>
      </c>
      <c r="X161" s="13">
        <f t="shared" si="6"/>
        <v>20</v>
      </c>
    </row>
    <row r="162" ht="24" spans="1:24">
      <c r="A162" s="10"/>
      <c r="B162" s="10"/>
      <c r="C162" s="10" t="s">
        <v>268</v>
      </c>
      <c r="D162" s="10" t="s">
        <v>269</v>
      </c>
      <c r="E162" s="10" t="s">
        <v>270</v>
      </c>
      <c r="F162" s="10" t="s">
        <v>11</v>
      </c>
      <c r="G162" s="17">
        <v>1</v>
      </c>
      <c r="H162" s="18">
        <v>1</v>
      </c>
      <c r="I162" s="17">
        <v>3</v>
      </c>
      <c r="J162" s="33">
        <v>1</v>
      </c>
      <c r="K162" s="33"/>
      <c r="L162" s="33">
        <v>3</v>
      </c>
      <c r="M162" s="33">
        <v>3</v>
      </c>
      <c r="N162" s="33">
        <v>1</v>
      </c>
      <c r="O162" s="33">
        <v>1</v>
      </c>
      <c r="P162" s="33">
        <v>5</v>
      </c>
      <c r="Q162" s="33">
        <v>10</v>
      </c>
      <c r="R162" s="33">
        <v>2</v>
      </c>
      <c r="S162" s="33"/>
      <c r="T162" s="33">
        <v>1</v>
      </c>
      <c r="U162" s="33">
        <v>1</v>
      </c>
      <c r="V162" s="33">
        <v>16</v>
      </c>
      <c r="W162" s="33">
        <v>17</v>
      </c>
      <c r="X162" s="13">
        <f t="shared" si="6"/>
        <v>33</v>
      </c>
    </row>
    <row r="163" ht="24" spans="1:24">
      <c r="A163" s="10"/>
      <c r="B163" s="10"/>
      <c r="C163" s="10" t="s">
        <v>271</v>
      </c>
      <c r="D163" s="10" t="s">
        <v>271</v>
      </c>
      <c r="E163" s="10" t="s">
        <v>271</v>
      </c>
      <c r="F163" s="10" t="s">
        <v>11</v>
      </c>
      <c r="G163" s="13">
        <v>2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>
        <v>41</v>
      </c>
      <c r="R163" s="13">
        <v>29</v>
      </c>
      <c r="S163" s="13"/>
      <c r="T163" s="13"/>
      <c r="U163" s="13"/>
      <c r="V163" s="13">
        <v>36</v>
      </c>
      <c r="W163" s="13">
        <v>36</v>
      </c>
      <c r="X163" s="13">
        <v>72</v>
      </c>
    </row>
    <row r="164" spans="1:24">
      <c r="A164" s="10">
        <v>32</v>
      </c>
      <c r="B164" s="10" t="str">
        <f>"食品添加剂("&amp;SUM(X164:X170)&amp;"批次)"</f>
        <v>食品添加剂(0批次)</v>
      </c>
      <c r="C164" s="10" t="s">
        <v>272</v>
      </c>
      <c r="D164" s="10" t="s">
        <v>273</v>
      </c>
      <c r="E164" s="10" t="s">
        <v>274</v>
      </c>
      <c r="F164" s="10" t="s">
        <v>11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>
        <v>0</v>
      </c>
      <c r="W164" s="13">
        <v>0</v>
      </c>
      <c r="X164" s="13">
        <f t="shared" si="6"/>
        <v>0</v>
      </c>
    </row>
    <row r="165" spans="1:24">
      <c r="A165" s="10"/>
      <c r="B165" s="10"/>
      <c r="C165" s="10"/>
      <c r="D165" s="10" t="s">
        <v>275</v>
      </c>
      <c r="E165" s="10" t="s">
        <v>276</v>
      </c>
      <c r="F165" s="10" t="s">
        <v>11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>
        <v>0</v>
      </c>
      <c r="W165" s="13">
        <v>0</v>
      </c>
      <c r="X165" s="13">
        <f t="shared" si="6"/>
        <v>0</v>
      </c>
    </row>
    <row r="166" ht="24" spans="1:24">
      <c r="A166" s="10"/>
      <c r="B166" s="10"/>
      <c r="C166" s="10"/>
      <c r="D166" s="10"/>
      <c r="E166" s="10" t="s">
        <v>277</v>
      </c>
      <c r="F166" s="10" t="s">
        <v>11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0</v>
      </c>
      <c r="W166" s="13">
        <v>0</v>
      </c>
      <c r="X166" s="13">
        <f t="shared" si="6"/>
        <v>0</v>
      </c>
    </row>
    <row r="167" ht="24" spans="1:24">
      <c r="A167" s="10"/>
      <c r="B167" s="10"/>
      <c r="C167" s="10"/>
      <c r="D167" s="10"/>
      <c r="E167" s="10" t="s">
        <v>278</v>
      </c>
      <c r="F167" s="10" t="s">
        <v>16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>
        <v>0</v>
      </c>
      <c r="X167" s="13">
        <f t="shared" si="6"/>
        <v>0</v>
      </c>
    </row>
    <row r="168" spans="1:24">
      <c r="A168" s="10"/>
      <c r="B168" s="10"/>
      <c r="C168" s="10"/>
      <c r="D168" s="10" t="s">
        <v>279</v>
      </c>
      <c r="E168" s="10" t="s">
        <v>279</v>
      </c>
      <c r="F168" s="10" t="s">
        <v>16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>
        <v>0</v>
      </c>
      <c r="X168" s="13">
        <f t="shared" si="6"/>
        <v>0</v>
      </c>
    </row>
    <row r="169" spans="1:24">
      <c r="A169" s="10"/>
      <c r="B169" s="10"/>
      <c r="C169" s="10"/>
      <c r="D169" s="10" t="s">
        <v>280</v>
      </c>
      <c r="E169" s="10" t="s">
        <v>281</v>
      </c>
      <c r="F169" s="10" t="s">
        <v>16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>
        <v>0</v>
      </c>
      <c r="W169" s="13">
        <v>0</v>
      </c>
      <c r="X169" s="13">
        <f t="shared" si="6"/>
        <v>0</v>
      </c>
    </row>
    <row r="170" spans="1:24">
      <c r="A170" s="10"/>
      <c r="B170" s="10"/>
      <c r="C170" s="10"/>
      <c r="D170" s="10" t="s">
        <v>282</v>
      </c>
      <c r="E170" s="10" t="s">
        <v>283</v>
      </c>
      <c r="F170" s="10" t="s">
        <v>16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>
        <v>0</v>
      </c>
      <c r="W170" s="13">
        <v>0</v>
      </c>
      <c r="X170" s="13">
        <f t="shared" si="6"/>
        <v>0</v>
      </c>
    </row>
    <row r="171" spans="1:24">
      <c r="A171" s="10">
        <v>33</v>
      </c>
      <c r="B171" s="10" t="str">
        <f>"食盐("&amp;SUM(X171)&amp;"批次)"</f>
        <v>食盐(33批次)</v>
      </c>
      <c r="C171" s="10" t="s">
        <v>284</v>
      </c>
      <c r="D171" s="10" t="s">
        <v>284</v>
      </c>
      <c r="E171" s="10" t="s">
        <v>284</v>
      </c>
      <c r="F171" s="10" t="s">
        <v>16</v>
      </c>
      <c r="G171" s="13">
        <v>2</v>
      </c>
      <c r="H171" s="13">
        <v>2</v>
      </c>
      <c r="I171" s="13">
        <v>2</v>
      </c>
      <c r="J171" s="13">
        <v>2</v>
      </c>
      <c r="K171" s="13">
        <v>5</v>
      </c>
      <c r="L171" s="13">
        <v>2</v>
      </c>
      <c r="M171" s="13">
        <v>2</v>
      </c>
      <c r="N171" s="13">
        <v>2</v>
      </c>
      <c r="O171" s="13">
        <v>2</v>
      </c>
      <c r="P171" s="13">
        <v>2</v>
      </c>
      <c r="Q171" s="13">
        <v>2</v>
      </c>
      <c r="R171" s="13">
        <v>2</v>
      </c>
      <c r="S171" s="13">
        <v>2</v>
      </c>
      <c r="T171" s="13">
        <v>2</v>
      </c>
      <c r="U171" s="13">
        <v>2</v>
      </c>
      <c r="V171" s="13">
        <v>17</v>
      </c>
      <c r="W171" s="13">
        <v>16</v>
      </c>
      <c r="X171" s="13">
        <f t="shared" si="6"/>
        <v>33</v>
      </c>
    </row>
    <row r="172" spans="1:24">
      <c r="A172" s="58">
        <v>34</v>
      </c>
      <c r="B172" s="58" t="str">
        <f>"食用农产品("&amp;SUM(X172:X219)&amp;"批次)"</f>
        <v>食用农产品(1162批次)</v>
      </c>
      <c r="C172" s="59" t="s">
        <v>286</v>
      </c>
      <c r="D172" s="59" t="s">
        <v>287</v>
      </c>
      <c r="E172" s="59" t="s">
        <v>288</v>
      </c>
      <c r="F172" s="59" t="s">
        <v>32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>
        <v>5</v>
      </c>
      <c r="U172" s="13"/>
      <c r="V172" s="13">
        <v>2</v>
      </c>
      <c r="W172" s="13">
        <v>3</v>
      </c>
      <c r="X172" s="13">
        <f t="shared" si="6"/>
        <v>5</v>
      </c>
    </row>
    <row r="173" spans="1:24">
      <c r="A173" s="60"/>
      <c r="B173" s="60"/>
      <c r="C173" s="59"/>
      <c r="D173" s="59"/>
      <c r="E173" s="59" t="s">
        <v>289</v>
      </c>
      <c r="F173" s="59" t="s">
        <v>32</v>
      </c>
      <c r="G173" s="13">
        <v>5</v>
      </c>
      <c r="H173" s="13"/>
      <c r="I173" s="13"/>
      <c r="J173" s="13"/>
      <c r="K173" s="13">
        <v>6</v>
      </c>
      <c r="L173" s="13">
        <v>5</v>
      </c>
      <c r="M173" s="13">
        <v>7</v>
      </c>
      <c r="N173" s="13">
        <v>5</v>
      </c>
      <c r="O173" s="13">
        <v>5</v>
      </c>
      <c r="P173" s="13"/>
      <c r="Q173" s="13"/>
      <c r="R173" s="13"/>
      <c r="S173" s="13"/>
      <c r="T173" s="13">
        <v>5</v>
      </c>
      <c r="U173" s="13">
        <v>3</v>
      </c>
      <c r="V173" s="13">
        <v>21</v>
      </c>
      <c r="W173" s="13">
        <v>20</v>
      </c>
      <c r="X173" s="13">
        <v>41</v>
      </c>
    </row>
    <row r="174" s="4" customFormat="1" ht="36" spans="1:24">
      <c r="A174" s="60"/>
      <c r="B174" s="60"/>
      <c r="C174" s="59"/>
      <c r="D174" s="59"/>
      <c r="E174" s="59" t="s">
        <v>290</v>
      </c>
      <c r="F174" s="59" t="s">
        <v>32</v>
      </c>
      <c r="G174" s="13">
        <v>5</v>
      </c>
      <c r="H174" s="13"/>
      <c r="I174" s="13"/>
      <c r="J174" s="13"/>
      <c r="K174" s="13">
        <v>10</v>
      </c>
      <c r="L174" s="13"/>
      <c r="M174" s="13"/>
      <c r="N174" s="13"/>
      <c r="O174" s="13"/>
      <c r="P174" s="13"/>
      <c r="Q174" s="13"/>
      <c r="R174" s="13"/>
      <c r="S174" s="13"/>
      <c r="T174" s="13">
        <v>5</v>
      </c>
      <c r="U174" s="13">
        <v>3</v>
      </c>
      <c r="V174" s="13">
        <v>11</v>
      </c>
      <c r="W174" s="13">
        <v>12</v>
      </c>
      <c r="X174" s="13">
        <f t="shared" si="6"/>
        <v>23</v>
      </c>
    </row>
    <row r="175" s="4" customFormat="1" spans="1:24">
      <c r="A175" s="60"/>
      <c r="B175" s="60"/>
      <c r="C175" s="59"/>
      <c r="D175" s="59"/>
      <c r="E175" s="59" t="s">
        <v>291</v>
      </c>
      <c r="F175" s="59" t="s">
        <v>32</v>
      </c>
      <c r="G175" s="13"/>
      <c r="H175" s="13"/>
      <c r="I175" s="13"/>
      <c r="J175" s="13">
        <v>8</v>
      </c>
      <c r="K175" s="13"/>
      <c r="L175" s="13">
        <v>8</v>
      </c>
      <c r="M175" s="13"/>
      <c r="N175" s="13"/>
      <c r="O175" s="13"/>
      <c r="P175" s="13"/>
      <c r="Q175" s="13"/>
      <c r="R175" s="13"/>
      <c r="S175" s="13"/>
      <c r="T175" s="13">
        <v>5</v>
      </c>
      <c r="U175" s="13"/>
      <c r="V175" s="13">
        <v>11</v>
      </c>
      <c r="W175" s="13">
        <v>10</v>
      </c>
      <c r="X175" s="13">
        <f t="shared" si="6"/>
        <v>21</v>
      </c>
    </row>
    <row r="176" s="4" customFormat="1" spans="1:24">
      <c r="A176" s="60"/>
      <c r="B176" s="60"/>
      <c r="C176" s="59"/>
      <c r="D176" s="10" t="s">
        <v>292</v>
      </c>
      <c r="E176" s="10" t="s">
        <v>293</v>
      </c>
      <c r="F176" s="59" t="s">
        <v>32</v>
      </c>
      <c r="G176" s="13"/>
      <c r="H176" s="13"/>
      <c r="I176" s="13">
        <v>5</v>
      </c>
      <c r="J176" s="13"/>
      <c r="K176" s="13"/>
      <c r="L176" s="13"/>
      <c r="M176" s="13">
        <v>5</v>
      </c>
      <c r="N176" s="13"/>
      <c r="O176" s="13"/>
      <c r="P176" s="13"/>
      <c r="Q176" s="13"/>
      <c r="R176" s="13"/>
      <c r="S176" s="13"/>
      <c r="T176" s="13">
        <v>5</v>
      </c>
      <c r="U176" s="13">
        <v>2</v>
      </c>
      <c r="V176" s="13">
        <v>8</v>
      </c>
      <c r="W176" s="13">
        <v>9</v>
      </c>
      <c r="X176" s="13">
        <f t="shared" si="6"/>
        <v>17</v>
      </c>
    </row>
    <row r="177" s="4" customFormat="1" ht="36" spans="1:24">
      <c r="A177" s="60"/>
      <c r="B177" s="60"/>
      <c r="C177" s="59"/>
      <c r="D177" s="10"/>
      <c r="E177" s="10" t="s">
        <v>294</v>
      </c>
      <c r="F177" s="59" t="s">
        <v>32</v>
      </c>
      <c r="G177" s="13"/>
      <c r="H177" s="13">
        <v>1</v>
      </c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>
        <v>4</v>
      </c>
      <c r="U177" s="13"/>
      <c r="V177" s="13">
        <v>3</v>
      </c>
      <c r="W177" s="13">
        <v>2</v>
      </c>
      <c r="X177" s="13">
        <v>5</v>
      </c>
    </row>
    <row r="178" s="4" customFormat="1" spans="1:24">
      <c r="A178" s="60"/>
      <c r="B178" s="60"/>
      <c r="C178" s="59"/>
      <c r="D178" s="10" t="s">
        <v>292</v>
      </c>
      <c r="E178" s="10" t="s">
        <v>295</v>
      </c>
      <c r="F178" s="59" t="s">
        <v>32</v>
      </c>
      <c r="G178" s="13"/>
      <c r="H178" s="13"/>
      <c r="I178" s="13"/>
      <c r="J178" s="13"/>
      <c r="K178" s="13"/>
      <c r="L178" s="13"/>
      <c r="M178" s="13">
        <v>2</v>
      </c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>
        <v>1</v>
      </c>
      <c r="X178" s="13">
        <f t="shared" si="6"/>
        <v>2</v>
      </c>
    </row>
    <row r="179" s="4" customFormat="1" spans="1:24">
      <c r="A179" s="60"/>
      <c r="B179" s="60"/>
      <c r="C179" s="59" t="s">
        <v>286</v>
      </c>
      <c r="D179" s="10" t="s">
        <v>296</v>
      </c>
      <c r="E179" s="10" t="s">
        <v>297</v>
      </c>
      <c r="F179" s="59" t="s">
        <v>32</v>
      </c>
      <c r="G179" s="13"/>
      <c r="H179" s="13">
        <v>1</v>
      </c>
      <c r="I179" s="13"/>
      <c r="J179" s="13"/>
      <c r="K179" s="13"/>
      <c r="L179" s="13"/>
      <c r="M179" s="13"/>
      <c r="N179" s="13">
        <v>3</v>
      </c>
      <c r="O179" s="13">
        <v>2</v>
      </c>
      <c r="P179" s="13"/>
      <c r="Q179" s="13">
        <v>2</v>
      </c>
      <c r="R179" s="13"/>
      <c r="S179" s="13"/>
      <c r="T179" s="13"/>
      <c r="U179" s="13"/>
      <c r="V179" s="13">
        <v>4</v>
      </c>
      <c r="W179" s="13">
        <v>4</v>
      </c>
      <c r="X179" s="13">
        <f t="shared" si="6"/>
        <v>8</v>
      </c>
    </row>
    <row r="180" s="4" customFormat="1" spans="1:24">
      <c r="A180" s="60"/>
      <c r="B180" s="60"/>
      <c r="C180" s="59"/>
      <c r="D180" s="10"/>
      <c r="E180" s="10" t="s">
        <v>298</v>
      </c>
      <c r="F180" s="59" t="s">
        <v>32</v>
      </c>
      <c r="G180" s="13"/>
      <c r="H180" s="13">
        <v>1</v>
      </c>
      <c r="I180" s="13"/>
      <c r="J180" s="13"/>
      <c r="K180" s="13"/>
      <c r="L180" s="13"/>
      <c r="M180" s="13"/>
      <c r="N180" s="13"/>
      <c r="O180" s="13">
        <v>2</v>
      </c>
      <c r="P180" s="13"/>
      <c r="Q180" s="13"/>
      <c r="R180" s="13"/>
      <c r="S180" s="13"/>
      <c r="T180" s="13"/>
      <c r="U180" s="13"/>
      <c r="V180" s="13">
        <v>1</v>
      </c>
      <c r="W180" s="13">
        <v>2</v>
      </c>
      <c r="X180" s="13">
        <f t="shared" ref="X180:X219" si="7">SUM(G180:U180)</f>
        <v>3</v>
      </c>
    </row>
    <row r="181" s="4" customFormat="1" ht="13.05" customHeight="1" spans="1:24">
      <c r="A181" s="60"/>
      <c r="B181" s="60"/>
      <c r="C181" s="59"/>
      <c r="D181" s="10"/>
      <c r="E181" s="10" t="s">
        <v>299</v>
      </c>
      <c r="F181" s="59" t="s">
        <v>32</v>
      </c>
      <c r="G181" s="13"/>
      <c r="H181" s="13">
        <v>0</v>
      </c>
      <c r="I181" s="13"/>
      <c r="J181" s="13"/>
      <c r="K181" s="13"/>
      <c r="L181" s="13"/>
      <c r="M181" s="13"/>
      <c r="N181" s="13"/>
      <c r="O181" s="13"/>
      <c r="P181" s="13">
        <v>3</v>
      </c>
      <c r="Q181" s="13"/>
      <c r="R181" s="13"/>
      <c r="S181" s="13"/>
      <c r="T181" s="13"/>
      <c r="U181" s="13"/>
      <c r="V181" s="13">
        <v>2</v>
      </c>
      <c r="W181" s="13">
        <v>1</v>
      </c>
      <c r="X181" s="13">
        <f t="shared" si="7"/>
        <v>3</v>
      </c>
    </row>
    <row r="182" s="4" customFormat="1" ht="13.05" customHeight="1" spans="1:24">
      <c r="A182" s="60"/>
      <c r="B182" s="60"/>
      <c r="C182" s="59"/>
      <c r="D182" s="10"/>
      <c r="E182" s="10" t="s">
        <v>300</v>
      </c>
      <c r="F182" s="59" t="s">
        <v>32</v>
      </c>
      <c r="G182" s="13"/>
      <c r="H182" s="13">
        <v>0</v>
      </c>
      <c r="I182" s="13"/>
      <c r="J182" s="13"/>
      <c r="K182" s="13"/>
      <c r="L182" s="13"/>
      <c r="M182" s="13"/>
      <c r="N182" s="13"/>
      <c r="O182" s="13"/>
      <c r="P182" s="13"/>
      <c r="Q182" s="13">
        <v>3</v>
      </c>
      <c r="R182" s="13"/>
      <c r="S182" s="13"/>
      <c r="T182" s="13"/>
      <c r="U182" s="13"/>
      <c r="V182" s="13">
        <v>1</v>
      </c>
      <c r="W182" s="13">
        <v>2</v>
      </c>
      <c r="X182" s="13">
        <f t="shared" si="7"/>
        <v>3</v>
      </c>
    </row>
    <row r="183" s="4" customFormat="1" ht="13.05" customHeight="1" spans="1:24">
      <c r="A183" s="60"/>
      <c r="B183" s="60"/>
      <c r="C183" s="59"/>
      <c r="D183" s="10"/>
      <c r="E183" s="10" t="s">
        <v>301</v>
      </c>
      <c r="F183" s="59" t="s">
        <v>32</v>
      </c>
      <c r="G183" s="13"/>
      <c r="H183" s="13">
        <v>0</v>
      </c>
      <c r="I183" s="13"/>
      <c r="J183" s="13"/>
      <c r="K183" s="13"/>
      <c r="L183" s="13"/>
      <c r="M183" s="13"/>
      <c r="N183" s="13"/>
      <c r="O183" s="13"/>
      <c r="P183" s="13"/>
      <c r="Q183" s="13"/>
      <c r="R183" s="13">
        <v>2</v>
      </c>
      <c r="S183" s="13"/>
      <c r="T183" s="13"/>
      <c r="U183" s="13"/>
      <c r="V183" s="13">
        <v>1</v>
      </c>
      <c r="W183" s="13">
        <v>1</v>
      </c>
      <c r="X183" s="13">
        <f t="shared" si="7"/>
        <v>2</v>
      </c>
    </row>
    <row r="184" s="4" customFormat="1" ht="13.05" customHeight="1" spans="1:24">
      <c r="A184" s="60"/>
      <c r="B184" s="60"/>
      <c r="C184" s="59"/>
      <c r="D184" s="10"/>
      <c r="E184" s="10" t="s">
        <v>302</v>
      </c>
      <c r="F184" s="59" t="s">
        <v>32</v>
      </c>
      <c r="G184" s="13"/>
      <c r="H184" s="13">
        <v>0</v>
      </c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>
        <v>5</v>
      </c>
      <c r="T184" s="13"/>
      <c r="U184" s="13"/>
      <c r="V184" s="13">
        <v>3</v>
      </c>
      <c r="W184" s="13">
        <v>2</v>
      </c>
      <c r="X184" s="13">
        <f t="shared" si="7"/>
        <v>5</v>
      </c>
    </row>
    <row r="185" s="4" customFormat="1" spans="1:24">
      <c r="A185" s="60"/>
      <c r="B185" s="60"/>
      <c r="C185" s="59"/>
      <c r="D185" s="10" t="s">
        <v>296</v>
      </c>
      <c r="E185" s="10" t="s">
        <v>303</v>
      </c>
      <c r="F185" s="59" t="s">
        <v>32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>
        <v>5</v>
      </c>
      <c r="R185" s="13"/>
      <c r="S185" s="13"/>
      <c r="T185" s="13"/>
      <c r="U185" s="13"/>
      <c r="V185" s="13">
        <v>2</v>
      </c>
      <c r="W185" s="13">
        <v>3</v>
      </c>
      <c r="X185" s="13">
        <f t="shared" si="7"/>
        <v>5</v>
      </c>
    </row>
    <row r="186" s="4" customFormat="1" spans="1:24">
      <c r="A186" s="60"/>
      <c r="B186" s="60"/>
      <c r="C186" s="59"/>
      <c r="D186" s="10" t="s">
        <v>304</v>
      </c>
      <c r="E186" s="10" t="s">
        <v>305</v>
      </c>
      <c r="F186" s="59" t="s">
        <v>32</v>
      </c>
      <c r="G186" s="13"/>
      <c r="H186" s="13">
        <v>5</v>
      </c>
      <c r="I186" s="13"/>
      <c r="J186" s="13"/>
      <c r="K186" s="13"/>
      <c r="L186" s="13"/>
      <c r="M186" s="13"/>
      <c r="N186" s="13">
        <v>1</v>
      </c>
      <c r="O186" s="13"/>
      <c r="P186" s="13"/>
      <c r="Q186" s="13"/>
      <c r="R186" s="13">
        <v>5</v>
      </c>
      <c r="S186" s="13"/>
      <c r="T186" s="13"/>
      <c r="U186" s="13"/>
      <c r="V186" s="13">
        <v>6</v>
      </c>
      <c r="W186" s="13">
        <v>5</v>
      </c>
      <c r="X186" s="13">
        <f t="shared" si="7"/>
        <v>11</v>
      </c>
    </row>
    <row r="187" s="4" customFormat="1" spans="1:24">
      <c r="A187" s="60"/>
      <c r="B187" s="60"/>
      <c r="C187" s="59"/>
      <c r="D187" s="10"/>
      <c r="E187" s="10" t="s">
        <v>306</v>
      </c>
      <c r="F187" s="59" t="s">
        <v>32</v>
      </c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>
        <v>5</v>
      </c>
      <c r="T187" s="13"/>
      <c r="U187" s="13"/>
      <c r="V187" s="13">
        <v>2</v>
      </c>
      <c r="W187" s="13">
        <v>3</v>
      </c>
      <c r="X187" s="13">
        <f t="shared" si="7"/>
        <v>5</v>
      </c>
    </row>
    <row r="188" s="4" customFormat="1" spans="1:24">
      <c r="A188" s="60"/>
      <c r="B188" s="60"/>
      <c r="C188" s="61" t="s">
        <v>307</v>
      </c>
      <c r="D188" s="61" t="s">
        <v>308</v>
      </c>
      <c r="E188" s="61" t="s">
        <v>309</v>
      </c>
      <c r="F188" s="61" t="s">
        <v>11</v>
      </c>
      <c r="G188" s="13"/>
      <c r="H188" s="13">
        <v>3</v>
      </c>
      <c r="I188" s="13"/>
      <c r="J188" s="13">
        <v>2</v>
      </c>
      <c r="K188" s="13"/>
      <c r="L188" s="13">
        <v>5</v>
      </c>
      <c r="M188" s="13">
        <v>7</v>
      </c>
      <c r="N188" s="13">
        <v>1</v>
      </c>
      <c r="O188" s="13"/>
      <c r="P188" s="13"/>
      <c r="Q188" s="13"/>
      <c r="R188" s="13"/>
      <c r="S188" s="13"/>
      <c r="T188" s="13"/>
      <c r="U188" s="13"/>
      <c r="V188" s="13">
        <v>9</v>
      </c>
      <c r="W188" s="13">
        <v>9</v>
      </c>
      <c r="X188" s="13">
        <v>18</v>
      </c>
    </row>
    <row r="189" s="4" customFormat="1" spans="1:24">
      <c r="A189" s="60"/>
      <c r="B189" s="60"/>
      <c r="C189" s="61"/>
      <c r="D189" s="61"/>
      <c r="E189" s="61" t="s">
        <v>310</v>
      </c>
      <c r="F189" s="61" t="s">
        <v>11</v>
      </c>
      <c r="G189" s="13"/>
      <c r="H189" s="13">
        <v>3</v>
      </c>
      <c r="I189" s="13"/>
      <c r="J189" s="13"/>
      <c r="K189" s="13"/>
      <c r="L189" s="13"/>
      <c r="M189" s="13"/>
      <c r="N189" s="13">
        <v>3</v>
      </c>
      <c r="O189" s="13"/>
      <c r="P189" s="13"/>
      <c r="Q189" s="13"/>
      <c r="R189" s="13"/>
      <c r="S189" s="13"/>
      <c r="T189" s="13"/>
      <c r="U189" s="13"/>
      <c r="V189" s="13">
        <v>3</v>
      </c>
      <c r="W189" s="13">
        <v>3</v>
      </c>
      <c r="X189" s="13">
        <f t="shared" si="7"/>
        <v>6</v>
      </c>
    </row>
    <row r="190" s="4" customFormat="1" spans="1:24">
      <c r="A190" s="60"/>
      <c r="B190" s="60"/>
      <c r="C190" s="61"/>
      <c r="D190" s="61"/>
      <c r="E190" s="61" t="s">
        <v>311</v>
      </c>
      <c r="F190" s="61" t="s">
        <v>11</v>
      </c>
      <c r="G190" s="13"/>
      <c r="H190" s="13">
        <v>3</v>
      </c>
      <c r="I190" s="13">
        <v>3</v>
      </c>
      <c r="J190" s="13">
        <v>4</v>
      </c>
      <c r="K190" s="13"/>
      <c r="L190" s="13">
        <v>6</v>
      </c>
      <c r="M190" s="13">
        <v>6</v>
      </c>
      <c r="N190" s="13">
        <v>2</v>
      </c>
      <c r="O190" s="13"/>
      <c r="P190" s="13"/>
      <c r="Q190" s="13"/>
      <c r="R190" s="13">
        <v>1</v>
      </c>
      <c r="S190" s="13"/>
      <c r="T190" s="13"/>
      <c r="U190" s="13">
        <v>2</v>
      </c>
      <c r="V190" s="13">
        <v>14</v>
      </c>
      <c r="W190" s="13">
        <v>13</v>
      </c>
      <c r="X190" s="13">
        <v>27</v>
      </c>
    </row>
    <row r="191" s="4" customFormat="1" ht="24" spans="1:24">
      <c r="A191" s="60"/>
      <c r="B191" s="60"/>
      <c r="C191" s="61"/>
      <c r="D191" s="61"/>
      <c r="E191" s="61" t="s">
        <v>312</v>
      </c>
      <c r="F191" s="61" t="s">
        <v>11</v>
      </c>
      <c r="G191" s="13"/>
      <c r="H191" s="13">
        <v>3</v>
      </c>
      <c r="I191" s="13">
        <v>2</v>
      </c>
      <c r="J191" s="13">
        <v>3</v>
      </c>
      <c r="K191" s="13"/>
      <c r="L191" s="13">
        <v>3</v>
      </c>
      <c r="M191" s="13">
        <v>3</v>
      </c>
      <c r="N191" s="13"/>
      <c r="O191" s="13"/>
      <c r="P191" s="13"/>
      <c r="Q191" s="13">
        <v>3</v>
      </c>
      <c r="R191" s="13">
        <v>1</v>
      </c>
      <c r="S191" s="13"/>
      <c r="T191" s="13">
        <v>3</v>
      </c>
      <c r="U191" s="13"/>
      <c r="V191" s="13">
        <v>11</v>
      </c>
      <c r="W191" s="13">
        <v>10</v>
      </c>
      <c r="X191" s="13">
        <f t="shared" si="7"/>
        <v>21</v>
      </c>
    </row>
    <row r="192" s="4" customFormat="1" ht="24" spans="1:24">
      <c r="A192" s="60"/>
      <c r="B192" s="60"/>
      <c r="C192" s="61"/>
      <c r="D192" s="61"/>
      <c r="E192" s="61" t="s">
        <v>313</v>
      </c>
      <c r="F192" s="61" t="s">
        <v>11</v>
      </c>
      <c r="G192" s="13"/>
      <c r="H192" s="13">
        <v>3</v>
      </c>
      <c r="I192" s="13">
        <v>2</v>
      </c>
      <c r="J192" s="13">
        <v>3</v>
      </c>
      <c r="K192" s="13">
        <v>3</v>
      </c>
      <c r="L192" s="13"/>
      <c r="M192" s="13"/>
      <c r="N192" s="13">
        <v>2</v>
      </c>
      <c r="O192" s="13"/>
      <c r="P192" s="13"/>
      <c r="Q192" s="13">
        <v>2</v>
      </c>
      <c r="R192" s="13">
        <v>1</v>
      </c>
      <c r="S192" s="13"/>
      <c r="T192" s="13"/>
      <c r="U192" s="13"/>
      <c r="V192" s="13">
        <v>8</v>
      </c>
      <c r="W192" s="13">
        <v>8</v>
      </c>
      <c r="X192" s="13">
        <v>16</v>
      </c>
    </row>
    <row r="193" s="4" customFormat="1" spans="1:24">
      <c r="A193" s="60"/>
      <c r="B193" s="60"/>
      <c r="C193" s="61"/>
      <c r="D193" s="61"/>
      <c r="E193" s="61" t="s">
        <v>314</v>
      </c>
      <c r="F193" s="61" t="s">
        <v>11</v>
      </c>
      <c r="G193" s="13"/>
      <c r="H193" s="13"/>
      <c r="I193" s="13"/>
      <c r="J193" s="13">
        <v>4</v>
      </c>
      <c r="K193" s="13"/>
      <c r="L193" s="13"/>
      <c r="M193" s="13"/>
      <c r="N193" s="13">
        <v>3</v>
      </c>
      <c r="O193" s="13"/>
      <c r="P193" s="13"/>
      <c r="Q193" s="13">
        <v>3</v>
      </c>
      <c r="R193" s="13">
        <v>2</v>
      </c>
      <c r="S193" s="13"/>
      <c r="T193" s="13"/>
      <c r="U193" s="13"/>
      <c r="V193" s="13">
        <v>6</v>
      </c>
      <c r="W193" s="13">
        <v>6</v>
      </c>
      <c r="X193" s="13">
        <f t="shared" si="7"/>
        <v>12</v>
      </c>
    </row>
    <row r="194" s="4" customFormat="1" spans="1:24">
      <c r="A194" s="60"/>
      <c r="B194" s="60"/>
      <c r="C194" s="61"/>
      <c r="D194" s="61"/>
      <c r="E194" s="61" t="s">
        <v>315</v>
      </c>
      <c r="F194" s="61" t="s">
        <v>11</v>
      </c>
      <c r="G194" s="13"/>
      <c r="H194" s="13">
        <v>4</v>
      </c>
      <c r="I194" s="13">
        <v>6</v>
      </c>
      <c r="J194" s="13">
        <v>3</v>
      </c>
      <c r="K194" s="13">
        <v>3</v>
      </c>
      <c r="L194" s="13"/>
      <c r="M194" s="13"/>
      <c r="N194" s="13">
        <v>2</v>
      </c>
      <c r="O194" s="13"/>
      <c r="P194" s="13"/>
      <c r="Q194" s="13">
        <v>2</v>
      </c>
      <c r="R194" s="13"/>
      <c r="S194" s="13">
        <v>1</v>
      </c>
      <c r="T194" s="13"/>
      <c r="U194" s="13"/>
      <c r="V194" s="13">
        <v>10</v>
      </c>
      <c r="W194" s="13">
        <v>11</v>
      </c>
      <c r="X194" s="13">
        <v>21</v>
      </c>
    </row>
    <row r="195" s="4" customFormat="1" ht="24" spans="1:24">
      <c r="A195" s="60"/>
      <c r="B195" s="60"/>
      <c r="C195" s="61"/>
      <c r="D195" s="61"/>
      <c r="E195" s="61" t="s">
        <v>316</v>
      </c>
      <c r="F195" s="61" t="s">
        <v>11</v>
      </c>
      <c r="G195" s="13"/>
      <c r="H195" s="13">
        <v>3</v>
      </c>
      <c r="I195" s="13">
        <v>2</v>
      </c>
      <c r="J195" s="13">
        <v>2</v>
      </c>
      <c r="K195" s="13">
        <v>1</v>
      </c>
      <c r="L195" s="13">
        <v>2</v>
      </c>
      <c r="M195" s="13"/>
      <c r="N195" s="13">
        <v>1</v>
      </c>
      <c r="O195" s="13">
        <v>2</v>
      </c>
      <c r="P195" s="13"/>
      <c r="Q195" s="13">
        <v>3</v>
      </c>
      <c r="R195" s="13">
        <v>1</v>
      </c>
      <c r="S195" s="13">
        <v>1</v>
      </c>
      <c r="T195" s="13"/>
      <c r="U195" s="13">
        <v>3</v>
      </c>
      <c r="V195" s="13">
        <v>11</v>
      </c>
      <c r="W195" s="13">
        <v>10</v>
      </c>
      <c r="X195" s="13">
        <f t="shared" si="7"/>
        <v>21</v>
      </c>
    </row>
    <row r="196" s="4" customFormat="1" spans="1:24">
      <c r="A196" s="60"/>
      <c r="B196" s="60"/>
      <c r="C196" s="61"/>
      <c r="D196" s="61"/>
      <c r="E196" s="61" t="s">
        <v>317</v>
      </c>
      <c r="F196" s="61" t="s">
        <v>11</v>
      </c>
      <c r="G196" s="13"/>
      <c r="H196" s="13"/>
      <c r="I196" s="13">
        <v>3</v>
      </c>
      <c r="J196" s="13">
        <v>4</v>
      </c>
      <c r="K196" s="13">
        <v>3</v>
      </c>
      <c r="L196" s="13">
        <v>3</v>
      </c>
      <c r="M196" s="13"/>
      <c r="N196" s="13">
        <v>1</v>
      </c>
      <c r="O196" s="13">
        <v>2</v>
      </c>
      <c r="P196" s="13"/>
      <c r="Q196" s="13">
        <v>3</v>
      </c>
      <c r="R196" s="13">
        <v>1</v>
      </c>
      <c r="S196" s="13">
        <v>1</v>
      </c>
      <c r="T196" s="13"/>
      <c r="U196" s="13">
        <v>3</v>
      </c>
      <c r="V196" s="13">
        <v>12</v>
      </c>
      <c r="W196" s="13">
        <v>12</v>
      </c>
      <c r="X196" s="13">
        <f t="shared" si="7"/>
        <v>24</v>
      </c>
    </row>
    <row r="197" s="4" customFormat="1" spans="1:24">
      <c r="A197" s="60"/>
      <c r="B197" s="60"/>
      <c r="C197" s="61"/>
      <c r="D197" s="61"/>
      <c r="E197" s="61" t="s">
        <v>318</v>
      </c>
      <c r="F197" s="61" t="s">
        <v>11</v>
      </c>
      <c r="G197" s="13"/>
      <c r="H197" s="13"/>
      <c r="I197" s="13"/>
      <c r="J197" s="13">
        <v>1</v>
      </c>
      <c r="K197" s="13">
        <v>3</v>
      </c>
      <c r="L197" s="13">
        <v>3</v>
      </c>
      <c r="M197" s="13"/>
      <c r="N197" s="13">
        <v>1</v>
      </c>
      <c r="O197" s="13">
        <v>3</v>
      </c>
      <c r="P197" s="13">
        <v>3</v>
      </c>
      <c r="Q197" s="13">
        <v>1</v>
      </c>
      <c r="R197" s="13">
        <v>5</v>
      </c>
      <c r="S197" s="13">
        <v>1</v>
      </c>
      <c r="T197" s="13"/>
      <c r="U197" s="13"/>
      <c r="V197" s="13">
        <v>10</v>
      </c>
      <c r="W197" s="13">
        <v>11</v>
      </c>
      <c r="X197" s="13">
        <f t="shared" si="7"/>
        <v>21</v>
      </c>
    </row>
    <row r="198" s="4" customFormat="1" spans="1:24">
      <c r="A198" s="60"/>
      <c r="B198" s="60"/>
      <c r="C198" s="61"/>
      <c r="D198" s="61"/>
      <c r="E198" s="61" t="s">
        <v>319</v>
      </c>
      <c r="F198" s="61" t="s">
        <v>11</v>
      </c>
      <c r="G198" s="13"/>
      <c r="H198" s="13">
        <v>3</v>
      </c>
      <c r="I198" s="13">
        <v>2</v>
      </c>
      <c r="J198" s="13">
        <v>1</v>
      </c>
      <c r="K198" s="13">
        <v>2</v>
      </c>
      <c r="L198" s="13">
        <v>1</v>
      </c>
      <c r="M198" s="13">
        <v>2</v>
      </c>
      <c r="N198" s="13">
        <v>1</v>
      </c>
      <c r="O198" s="13"/>
      <c r="P198" s="13">
        <v>4</v>
      </c>
      <c r="Q198" s="13"/>
      <c r="R198" s="13">
        <v>5</v>
      </c>
      <c r="S198" s="13">
        <v>1</v>
      </c>
      <c r="T198" s="13"/>
      <c r="U198" s="13"/>
      <c r="V198" s="13">
        <v>11</v>
      </c>
      <c r="W198" s="13">
        <v>11</v>
      </c>
      <c r="X198" s="13">
        <v>22</v>
      </c>
    </row>
    <row r="199" s="4" customFormat="1" spans="1:24">
      <c r="A199" s="60"/>
      <c r="B199" s="60"/>
      <c r="C199" s="61"/>
      <c r="D199" s="61"/>
      <c r="E199" s="61" t="s">
        <v>320</v>
      </c>
      <c r="F199" s="61" t="s">
        <v>11</v>
      </c>
      <c r="G199" s="13">
        <v>3</v>
      </c>
      <c r="H199" s="13">
        <v>2</v>
      </c>
      <c r="I199" s="13">
        <v>3</v>
      </c>
      <c r="J199" s="13">
        <v>1</v>
      </c>
      <c r="K199" s="13">
        <v>3</v>
      </c>
      <c r="L199" s="13">
        <v>1</v>
      </c>
      <c r="M199" s="13">
        <v>1</v>
      </c>
      <c r="N199" s="13"/>
      <c r="O199" s="13">
        <v>3</v>
      </c>
      <c r="P199" s="13"/>
      <c r="Q199" s="13">
        <v>7</v>
      </c>
      <c r="R199" s="13">
        <v>5</v>
      </c>
      <c r="S199" s="13"/>
      <c r="T199" s="13"/>
      <c r="U199" s="13"/>
      <c r="V199" s="13">
        <v>15</v>
      </c>
      <c r="W199" s="13">
        <v>14</v>
      </c>
      <c r="X199" s="13">
        <v>29</v>
      </c>
    </row>
    <row r="200" s="4" customFormat="1" spans="1:24">
      <c r="A200" s="60"/>
      <c r="B200" s="60"/>
      <c r="C200" s="61" t="s">
        <v>307</v>
      </c>
      <c r="D200" s="61" t="s">
        <v>308</v>
      </c>
      <c r="E200" s="61" t="s">
        <v>321</v>
      </c>
      <c r="F200" s="61" t="s">
        <v>11</v>
      </c>
      <c r="G200" s="13"/>
      <c r="H200" s="13"/>
      <c r="I200" s="13">
        <v>3</v>
      </c>
      <c r="J200" s="13">
        <v>1</v>
      </c>
      <c r="K200" s="13">
        <v>2</v>
      </c>
      <c r="L200" s="13">
        <v>4</v>
      </c>
      <c r="M200" s="13">
        <v>1</v>
      </c>
      <c r="N200" s="13">
        <v>1</v>
      </c>
      <c r="O200" s="13"/>
      <c r="P200" s="13">
        <v>2</v>
      </c>
      <c r="Q200" s="13">
        <v>4</v>
      </c>
      <c r="R200" s="13">
        <v>2</v>
      </c>
      <c r="S200" s="13"/>
      <c r="T200" s="13">
        <v>4</v>
      </c>
      <c r="U200" s="13"/>
      <c r="V200" s="13">
        <v>12</v>
      </c>
      <c r="W200" s="13">
        <v>12</v>
      </c>
      <c r="X200" s="13">
        <f t="shared" si="7"/>
        <v>24</v>
      </c>
    </row>
    <row r="201" s="4" customFormat="1" spans="1:24">
      <c r="A201" s="60"/>
      <c r="B201" s="60"/>
      <c r="C201" s="61"/>
      <c r="D201" s="61"/>
      <c r="E201" s="61" t="s">
        <v>322</v>
      </c>
      <c r="F201" s="61" t="s">
        <v>11</v>
      </c>
      <c r="G201" s="13"/>
      <c r="H201" s="13"/>
      <c r="I201" s="13">
        <v>3</v>
      </c>
      <c r="J201" s="13">
        <v>1</v>
      </c>
      <c r="K201" s="13">
        <v>3</v>
      </c>
      <c r="L201" s="13">
        <v>4</v>
      </c>
      <c r="M201" s="13">
        <v>1</v>
      </c>
      <c r="N201" s="13">
        <v>1</v>
      </c>
      <c r="O201" s="13">
        <v>3</v>
      </c>
      <c r="P201" s="13">
        <v>2</v>
      </c>
      <c r="Q201" s="13">
        <v>2</v>
      </c>
      <c r="R201" s="13">
        <v>5</v>
      </c>
      <c r="S201" s="13">
        <v>2</v>
      </c>
      <c r="T201" s="13">
        <v>3</v>
      </c>
      <c r="U201" s="13">
        <v>3</v>
      </c>
      <c r="V201" s="13">
        <v>16</v>
      </c>
      <c r="W201" s="13">
        <v>17</v>
      </c>
      <c r="X201" s="13">
        <v>33</v>
      </c>
    </row>
    <row r="202" s="4" customFormat="1" ht="24" spans="1:24">
      <c r="A202" s="60"/>
      <c r="B202" s="60"/>
      <c r="C202" s="61" t="s">
        <v>307</v>
      </c>
      <c r="D202" s="61" t="s">
        <v>308</v>
      </c>
      <c r="E202" s="61" t="s">
        <v>323</v>
      </c>
      <c r="F202" s="61" t="s">
        <v>11</v>
      </c>
      <c r="G202" s="13">
        <v>5</v>
      </c>
      <c r="H202" s="13">
        <v>1</v>
      </c>
      <c r="I202" s="13">
        <v>3</v>
      </c>
      <c r="J202" s="13">
        <v>3</v>
      </c>
      <c r="K202" s="13">
        <v>1</v>
      </c>
      <c r="L202" s="13">
        <v>4</v>
      </c>
      <c r="M202" s="13">
        <v>2</v>
      </c>
      <c r="N202" s="13">
        <v>1</v>
      </c>
      <c r="O202" s="13">
        <v>5</v>
      </c>
      <c r="P202" s="13">
        <v>1</v>
      </c>
      <c r="Q202" s="13">
        <v>3</v>
      </c>
      <c r="R202" s="13">
        <v>4</v>
      </c>
      <c r="S202" s="13">
        <v>4</v>
      </c>
      <c r="T202" s="13">
        <v>1</v>
      </c>
      <c r="U202" s="13"/>
      <c r="V202" s="13">
        <v>19</v>
      </c>
      <c r="W202" s="13">
        <v>19</v>
      </c>
      <c r="X202" s="13">
        <f t="shared" si="7"/>
        <v>38</v>
      </c>
    </row>
    <row r="203" s="4" customFormat="1" ht="24" spans="1:24">
      <c r="A203" s="60"/>
      <c r="B203" s="60"/>
      <c r="C203" s="61"/>
      <c r="D203" s="61"/>
      <c r="E203" s="10" t="s">
        <v>324</v>
      </c>
      <c r="F203" s="10" t="s">
        <v>11</v>
      </c>
      <c r="G203" s="13"/>
      <c r="H203" s="13">
        <v>5</v>
      </c>
      <c r="I203" s="13">
        <v>3</v>
      </c>
      <c r="J203" s="13">
        <v>1</v>
      </c>
      <c r="K203" s="13">
        <v>1</v>
      </c>
      <c r="L203" s="13">
        <v>4</v>
      </c>
      <c r="M203" s="13">
        <v>2</v>
      </c>
      <c r="N203" s="13">
        <v>1</v>
      </c>
      <c r="O203" s="13">
        <v>2</v>
      </c>
      <c r="P203" s="13">
        <v>1</v>
      </c>
      <c r="Q203" s="13"/>
      <c r="R203" s="13">
        <v>4</v>
      </c>
      <c r="S203" s="13">
        <v>1</v>
      </c>
      <c r="T203" s="13">
        <v>1</v>
      </c>
      <c r="U203" s="13"/>
      <c r="V203" s="13">
        <v>13</v>
      </c>
      <c r="W203" s="13">
        <v>13</v>
      </c>
      <c r="X203" s="13">
        <f t="shared" si="7"/>
        <v>26</v>
      </c>
    </row>
    <row r="204" s="4" customFormat="1" ht="24" spans="1:24">
      <c r="A204" s="60"/>
      <c r="B204" s="60"/>
      <c r="C204" s="61"/>
      <c r="D204" s="61"/>
      <c r="E204" s="61" t="s">
        <v>325</v>
      </c>
      <c r="F204" s="61" t="s">
        <v>11</v>
      </c>
      <c r="G204" s="13">
        <v>5</v>
      </c>
      <c r="H204" s="13">
        <v>3</v>
      </c>
      <c r="I204" s="13">
        <v>3</v>
      </c>
      <c r="J204" s="13">
        <v>1</v>
      </c>
      <c r="K204" s="4">
        <v>1</v>
      </c>
      <c r="L204" s="13">
        <v>4</v>
      </c>
      <c r="M204" s="13">
        <v>1</v>
      </c>
      <c r="N204" s="13">
        <v>1</v>
      </c>
      <c r="O204" s="13"/>
      <c r="P204" s="13"/>
      <c r="Q204" s="13">
        <v>3</v>
      </c>
      <c r="R204" s="13">
        <v>1</v>
      </c>
      <c r="S204" s="13">
        <v>1</v>
      </c>
      <c r="T204" s="13">
        <v>4</v>
      </c>
      <c r="U204" s="13"/>
      <c r="V204" s="13">
        <v>14</v>
      </c>
      <c r="W204" s="13">
        <v>14</v>
      </c>
      <c r="X204" s="13">
        <f t="shared" si="7"/>
        <v>28</v>
      </c>
    </row>
    <row r="205" s="4" customFormat="1" spans="1:24">
      <c r="A205" s="60"/>
      <c r="B205" s="60"/>
      <c r="C205" s="61"/>
      <c r="D205" s="61"/>
      <c r="E205" s="10" t="s">
        <v>326</v>
      </c>
      <c r="F205" s="10" t="s">
        <v>11</v>
      </c>
      <c r="G205" s="13"/>
      <c r="H205" s="13"/>
      <c r="I205" s="13">
        <v>3</v>
      </c>
      <c r="J205" s="13">
        <v>1</v>
      </c>
      <c r="K205" s="13">
        <v>1</v>
      </c>
      <c r="L205" s="13">
        <v>3</v>
      </c>
      <c r="M205" s="13"/>
      <c r="N205" s="13">
        <v>3</v>
      </c>
      <c r="O205" s="13">
        <v>6</v>
      </c>
      <c r="P205" s="13"/>
      <c r="Q205" s="13">
        <v>3</v>
      </c>
      <c r="R205" s="13">
        <v>1</v>
      </c>
      <c r="S205" s="13">
        <v>5</v>
      </c>
      <c r="T205" s="13">
        <v>3</v>
      </c>
      <c r="U205" s="13">
        <v>3</v>
      </c>
      <c r="V205" s="13">
        <v>16</v>
      </c>
      <c r="W205" s="13">
        <v>16</v>
      </c>
      <c r="X205" s="13">
        <f t="shared" si="7"/>
        <v>32</v>
      </c>
    </row>
    <row r="206" s="4" customFormat="1" ht="24" spans="1:24">
      <c r="A206" s="60"/>
      <c r="B206" s="60"/>
      <c r="C206" s="61"/>
      <c r="D206" s="61"/>
      <c r="E206" s="10" t="s">
        <v>327</v>
      </c>
      <c r="F206" s="10" t="s">
        <v>11</v>
      </c>
      <c r="G206" s="13">
        <v>5</v>
      </c>
      <c r="H206" s="13"/>
      <c r="I206" s="13">
        <v>3</v>
      </c>
      <c r="J206" s="13">
        <v>2</v>
      </c>
      <c r="K206" s="13">
        <v>3</v>
      </c>
      <c r="L206" s="13">
        <v>6</v>
      </c>
      <c r="M206" s="13">
        <v>3</v>
      </c>
      <c r="N206" s="13">
        <v>1</v>
      </c>
      <c r="O206" s="13">
        <v>5</v>
      </c>
      <c r="P206" s="13">
        <v>4</v>
      </c>
      <c r="Q206" s="13">
        <v>5</v>
      </c>
      <c r="R206" s="13">
        <v>3</v>
      </c>
      <c r="S206" s="13">
        <v>3</v>
      </c>
      <c r="T206" s="13">
        <v>1</v>
      </c>
      <c r="U206" s="13">
        <v>3</v>
      </c>
      <c r="V206" s="13">
        <v>24</v>
      </c>
      <c r="W206" s="13">
        <v>23</v>
      </c>
      <c r="X206" s="13">
        <v>47</v>
      </c>
    </row>
    <row r="207" s="4" customFormat="1" spans="1:24">
      <c r="A207" s="60"/>
      <c r="B207" s="60"/>
      <c r="C207" s="10" t="s">
        <v>328</v>
      </c>
      <c r="D207" s="10" t="s">
        <v>329</v>
      </c>
      <c r="E207" s="10" t="s">
        <v>330</v>
      </c>
      <c r="F207" s="10" t="s">
        <v>32</v>
      </c>
      <c r="G207" s="13"/>
      <c r="H207" s="13">
        <v>2</v>
      </c>
      <c r="I207" s="13">
        <v>5</v>
      </c>
      <c r="J207" s="13">
        <v>3</v>
      </c>
      <c r="K207" s="13">
        <v>3</v>
      </c>
      <c r="L207" s="13">
        <v>10</v>
      </c>
      <c r="M207" s="13">
        <v>3</v>
      </c>
      <c r="N207" s="13">
        <v>5</v>
      </c>
      <c r="O207" s="13"/>
      <c r="P207" s="13">
        <v>5</v>
      </c>
      <c r="Q207" s="13">
        <v>10</v>
      </c>
      <c r="R207" s="13"/>
      <c r="S207" s="13"/>
      <c r="T207" s="13"/>
      <c r="U207" s="13">
        <v>3</v>
      </c>
      <c r="V207" s="13">
        <v>25</v>
      </c>
      <c r="W207" s="13">
        <v>24</v>
      </c>
      <c r="X207" s="13">
        <f t="shared" si="7"/>
        <v>49</v>
      </c>
    </row>
    <row r="208" s="4" customFormat="1" spans="1:24">
      <c r="A208" s="60"/>
      <c r="B208" s="60"/>
      <c r="C208" s="10" t="s">
        <v>328</v>
      </c>
      <c r="D208" s="10" t="s">
        <v>329</v>
      </c>
      <c r="E208" s="10" t="s">
        <v>331</v>
      </c>
      <c r="F208" s="10" t="s">
        <v>32</v>
      </c>
      <c r="G208" s="13"/>
      <c r="H208" s="13">
        <v>5</v>
      </c>
      <c r="I208" s="13">
        <v>1</v>
      </c>
      <c r="J208" s="13">
        <v>3</v>
      </c>
      <c r="K208" s="13">
        <v>2</v>
      </c>
      <c r="L208" s="13">
        <v>5</v>
      </c>
      <c r="M208" s="13">
        <v>2</v>
      </c>
      <c r="N208" s="13">
        <v>5</v>
      </c>
      <c r="O208" s="13">
        <v>3</v>
      </c>
      <c r="P208" s="13">
        <v>5</v>
      </c>
      <c r="Q208" s="13">
        <v>4</v>
      </c>
      <c r="R208" s="13"/>
      <c r="S208" s="13"/>
      <c r="T208" s="13"/>
      <c r="V208" s="13">
        <v>17</v>
      </c>
      <c r="W208" s="4">
        <v>18</v>
      </c>
      <c r="X208" s="13">
        <f t="shared" si="7"/>
        <v>35</v>
      </c>
    </row>
    <row r="209" s="4" customFormat="1" spans="1:24">
      <c r="A209" s="60"/>
      <c r="B209" s="60"/>
      <c r="C209" s="10"/>
      <c r="D209" s="10"/>
      <c r="E209" s="10" t="s">
        <v>332</v>
      </c>
      <c r="F209" s="10" t="s">
        <v>32</v>
      </c>
      <c r="G209" s="13"/>
      <c r="H209" s="13">
        <v>5</v>
      </c>
      <c r="I209" s="13">
        <v>4</v>
      </c>
      <c r="J209" s="13">
        <v>2</v>
      </c>
      <c r="K209" s="13">
        <v>9</v>
      </c>
      <c r="L209" s="13">
        <v>7</v>
      </c>
      <c r="M209" s="4">
        <v>7</v>
      </c>
      <c r="N209" s="13">
        <v>5</v>
      </c>
      <c r="O209" s="13">
        <v>1</v>
      </c>
      <c r="P209" s="13">
        <v>10</v>
      </c>
      <c r="Q209" s="13">
        <v>2</v>
      </c>
      <c r="R209" s="13"/>
      <c r="S209" s="13"/>
      <c r="T209" s="13"/>
      <c r="U209" s="13"/>
      <c r="V209" s="13">
        <v>26</v>
      </c>
      <c r="W209" s="13">
        <v>26</v>
      </c>
      <c r="X209" s="13">
        <f t="shared" si="7"/>
        <v>52</v>
      </c>
    </row>
    <row r="210" s="4" customFormat="1" spans="1:24">
      <c r="A210" s="60"/>
      <c r="B210" s="60"/>
      <c r="C210" s="10"/>
      <c r="D210" s="10" t="s">
        <v>333</v>
      </c>
      <c r="E210" s="10" t="s">
        <v>334</v>
      </c>
      <c r="F210" s="10" t="s">
        <v>32</v>
      </c>
      <c r="G210" s="13"/>
      <c r="H210" s="13">
        <v>5</v>
      </c>
      <c r="I210" s="13">
        <v>3</v>
      </c>
      <c r="J210" s="13">
        <v>2</v>
      </c>
      <c r="K210" s="13">
        <v>3</v>
      </c>
      <c r="L210" s="13">
        <v>5</v>
      </c>
      <c r="M210" s="13">
        <v>7</v>
      </c>
      <c r="N210" s="13">
        <v>2</v>
      </c>
      <c r="O210" s="13">
        <v>3</v>
      </c>
      <c r="P210" s="13">
        <v>10</v>
      </c>
      <c r="Q210" s="13">
        <v>3</v>
      </c>
      <c r="R210" s="13"/>
      <c r="S210" s="13"/>
      <c r="T210" s="13"/>
      <c r="U210" s="13">
        <v>3</v>
      </c>
      <c r="V210" s="13">
        <v>23</v>
      </c>
      <c r="W210" s="13">
        <v>23</v>
      </c>
      <c r="X210" s="13">
        <f t="shared" si="7"/>
        <v>46</v>
      </c>
    </row>
    <row r="211" s="4" customFormat="1" spans="1:24">
      <c r="A211" s="60"/>
      <c r="B211" s="60"/>
      <c r="C211" s="10"/>
      <c r="D211" s="10"/>
      <c r="E211" s="10" t="s">
        <v>335</v>
      </c>
      <c r="F211" s="10" t="s">
        <v>32</v>
      </c>
      <c r="G211" s="13">
        <v>5</v>
      </c>
      <c r="H211" s="13">
        <v>5</v>
      </c>
      <c r="I211" s="13">
        <v>5</v>
      </c>
      <c r="J211" s="13">
        <v>5</v>
      </c>
      <c r="K211" s="13">
        <v>5</v>
      </c>
      <c r="L211" s="13">
        <v>5</v>
      </c>
      <c r="M211" s="13">
        <v>5</v>
      </c>
      <c r="N211" s="13">
        <v>10</v>
      </c>
      <c r="O211" s="13">
        <v>10</v>
      </c>
      <c r="P211" s="13">
        <v>10</v>
      </c>
      <c r="Q211" s="13">
        <v>10</v>
      </c>
      <c r="R211" s="13"/>
      <c r="S211" s="13">
        <v>15</v>
      </c>
      <c r="T211" s="13">
        <v>10</v>
      </c>
      <c r="U211" s="13">
        <v>10</v>
      </c>
      <c r="V211" s="13">
        <v>55</v>
      </c>
      <c r="W211" s="13">
        <v>55</v>
      </c>
      <c r="X211" s="13">
        <v>110</v>
      </c>
    </row>
    <row r="212" s="4" customFormat="1" spans="1:24">
      <c r="A212" s="60"/>
      <c r="B212" s="60"/>
      <c r="C212" s="10"/>
      <c r="D212" s="10"/>
      <c r="E212" s="10" t="s">
        <v>336</v>
      </c>
      <c r="F212" s="10" t="s">
        <v>32</v>
      </c>
      <c r="G212" s="13">
        <v>5</v>
      </c>
      <c r="H212" s="13">
        <v>13</v>
      </c>
      <c r="I212" s="13">
        <v>13</v>
      </c>
      <c r="J212" s="13">
        <v>5</v>
      </c>
      <c r="K212" s="13">
        <v>5</v>
      </c>
      <c r="L212" s="13">
        <v>5</v>
      </c>
      <c r="M212" s="13">
        <v>5</v>
      </c>
      <c r="N212" s="13">
        <v>10</v>
      </c>
      <c r="O212" s="13">
        <v>10</v>
      </c>
      <c r="P212" s="13">
        <v>10</v>
      </c>
      <c r="Q212" s="13">
        <v>10</v>
      </c>
      <c r="R212" s="13"/>
      <c r="S212" s="13">
        <v>15</v>
      </c>
      <c r="T212" s="13">
        <v>10</v>
      </c>
      <c r="U212" s="13">
        <v>10</v>
      </c>
      <c r="V212" s="13">
        <v>63</v>
      </c>
      <c r="W212" s="13">
        <v>63</v>
      </c>
      <c r="X212" s="13">
        <v>126</v>
      </c>
    </row>
    <row r="213" s="4" customFormat="1" spans="1:24">
      <c r="A213" s="60"/>
      <c r="B213" s="60"/>
      <c r="C213" s="10"/>
      <c r="D213" s="10" t="s">
        <v>337</v>
      </c>
      <c r="E213" s="10" t="s">
        <v>337</v>
      </c>
      <c r="F213" s="10" t="s">
        <v>32</v>
      </c>
      <c r="G213" s="13"/>
      <c r="H213" s="13"/>
      <c r="I213" s="13"/>
      <c r="J213" s="13"/>
      <c r="K213" s="13">
        <v>3</v>
      </c>
      <c r="L213" s="13">
        <v>5</v>
      </c>
      <c r="M213" s="13">
        <v>3</v>
      </c>
      <c r="N213" s="13">
        <v>3</v>
      </c>
      <c r="O213" s="13">
        <v>3</v>
      </c>
      <c r="P213" s="13">
        <v>6</v>
      </c>
      <c r="Q213" s="13">
        <v>5</v>
      </c>
      <c r="R213" s="13"/>
      <c r="S213" s="13"/>
      <c r="T213" s="13"/>
      <c r="U213" s="13"/>
      <c r="V213" s="13">
        <v>14</v>
      </c>
      <c r="W213" s="13">
        <v>14</v>
      </c>
      <c r="X213" s="13">
        <f t="shared" si="7"/>
        <v>28</v>
      </c>
    </row>
    <row r="214" s="4" customFormat="1" spans="1:24">
      <c r="A214" s="60"/>
      <c r="B214" s="60"/>
      <c r="C214" s="10"/>
      <c r="D214" s="10" t="s">
        <v>338</v>
      </c>
      <c r="E214" s="10" t="s">
        <v>338</v>
      </c>
      <c r="F214" s="10" t="s">
        <v>32</v>
      </c>
      <c r="G214" s="13"/>
      <c r="H214" s="13"/>
      <c r="I214" s="13"/>
      <c r="J214" s="13"/>
      <c r="K214" s="13"/>
      <c r="L214" s="13"/>
      <c r="M214" s="13">
        <v>3</v>
      </c>
      <c r="N214" s="13">
        <v>3</v>
      </c>
      <c r="O214" s="13">
        <v>3</v>
      </c>
      <c r="P214" s="13">
        <v>4</v>
      </c>
      <c r="Q214" s="13">
        <v>3</v>
      </c>
      <c r="R214" s="13"/>
      <c r="S214" s="13"/>
      <c r="T214" s="13"/>
      <c r="U214" s="13"/>
      <c r="V214" s="13">
        <v>8</v>
      </c>
      <c r="W214" s="13">
        <v>8</v>
      </c>
      <c r="X214" s="13">
        <f t="shared" si="7"/>
        <v>16</v>
      </c>
    </row>
    <row r="215" s="4" customFormat="1" ht="72" spans="1:24">
      <c r="A215" s="60"/>
      <c r="B215" s="60"/>
      <c r="C215" s="62" t="s">
        <v>339</v>
      </c>
      <c r="D215" s="62" t="s">
        <v>340</v>
      </c>
      <c r="E215" s="62" t="s">
        <v>341</v>
      </c>
      <c r="F215" s="62" t="s">
        <v>11</v>
      </c>
      <c r="G215" s="13"/>
      <c r="H215" s="13"/>
      <c r="I215" s="13"/>
      <c r="J215" s="13"/>
      <c r="K215" s="13">
        <v>3</v>
      </c>
      <c r="L215" s="13">
        <v>5</v>
      </c>
      <c r="M215" s="13">
        <v>4</v>
      </c>
      <c r="N215" s="13">
        <v>3</v>
      </c>
      <c r="O215" s="13"/>
      <c r="P215" s="13">
        <v>3</v>
      </c>
      <c r="Q215" s="13">
        <v>3</v>
      </c>
      <c r="R215" s="13"/>
      <c r="S215" s="13"/>
      <c r="T215" s="13">
        <v>5</v>
      </c>
      <c r="U215" s="13"/>
      <c r="V215" s="13">
        <v>13</v>
      </c>
      <c r="W215" s="13">
        <v>13</v>
      </c>
      <c r="X215" s="13">
        <f t="shared" si="7"/>
        <v>26</v>
      </c>
    </row>
    <row r="216" s="4" customFormat="1" spans="1:24">
      <c r="A216" s="60"/>
      <c r="B216" s="60"/>
      <c r="C216" s="63" t="s">
        <v>342</v>
      </c>
      <c r="D216" s="63" t="s">
        <v>342</v>
      </c>
      <c r="E216" s="63" t="s">
        <v>342</v>
      </c>
      <c r="F216" s="63" t="s">
        <v>32</v>
      </c>
      <c r="G216" s="13"/>
      <c r="H216" s="13"/>
      <c r="I216" s="13"/>
      <c r="J216" s="13">
        <v>4</v>
      </c>
      <c r="K216" s="13"/>
      <c r="L216" s="13">
        <v>4</v>
      </c>
      <c r="M216" s="13">
        <v>5</v>
      </c>
      <c r="N216" s="13">
        <v>3</v>
      </c>
      <c r="O216" s="13">
        <v>13</v>
      </c>
      <c r="P216" s="13">
        <v>5</v>
      </c>
      <c r="Q216" s="13"/>
      <c r="R216" s="13">
        <v>4</v>
      </c>
      <c r="S216" s="13"/>
      <c r="T216" s="13">
        <v>1</v>
      </c>
      <c r="U216" s="13">
        <v>2</v>
      </c>
      <c r="V216" s="13">
        <v>21</v>
      </c>
      <c r="W216" s="13">
        <v>20</v>
      </c>
      <c r="X216" s="13">
        <f t="shared" si="7"/>
        <v>41</v>
      </c>
    </row>
    <row r="217" s="4" customFormat="1" ht="48" spans="1:24">
      <c r="A217" s="60"/>
      <c r="B217" s="60"/>
      <c r="C217" s="10" t="s">
        <v>343</v>
      </c>
      <c r="D217" s="10" t="s">
        <v>344</v>
      </c>
      <c r="E217" s="10" t="s">
        <v>344</v>
      </c>
      <c r="F217" s="10" t="s">
        <v>16</v>
      </c>
      <c r="G217" s="13"/>
      <c r="H217" s="13"/>
      <c r="I217" s="13"/>
      <c r="J217" s="13"/>
      <c r="K217" s="13"/>
      <c r="L217" s="13">
        <v>5</v>
      </c>
      <c r="M217" s="13"/>
      <c r="N217" s="13"/>
      <c r="O217" s="13"/>
      <c r="P217" s="13">
        <v>3</v>
      </c>
      <c r="Q217" s="13"/>
      <c r="R217" s="13"/>
      <c r="S217" s="13"/>
      <c r="T217" s="13"/>
      <c r="U217" s="13"/>
      <c r="V217" s="13">
        <v>4</v>
      </c>
      <c r="W217" s="13">
        <v>4</v>
      </c>
      <c r="X217" s="13">
        <f t="shared" si="7"/>
        <v>8</v>
      </c>
    </row>
    <row r="218" s="4" customFormat="1" spans="1:24">
      <c r="A218" s="60"/>
      <c r="B218" s="60"/>
      <c r="C218" s="64" t="s">
        <v>345</v>
      </c>
      <c r="D218" s="64" t="s">
        <v>345</v>
      </c>
      <c r="E218" s="64" t="s">
        <v>346</v>
      </c>
      <c r="F218" s="64" t="s">
        <v>16</v>
      </c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>
        <v>0</v>
      </c>
      <c r="W218" s="13">
        <v>0</v>
      </c>
      <c r="X218" s="13">
        <f t="shared" si="7"/>
        <v>0</v>
      </c>
    </row>
    <row r="219" s="4" customFormat="1" spans="1:24">
      <c r="A219" s="65"/>
      <c r="B219" s="65"/>
      <c r="C219" s="64"/>
      <c r="D219" s="64"/>
      <c r="E219" s="66" t="s">
        <v>347</v>
      </c>
      <c r="F219" s="66" t="s">
        <v>16</v>
      </c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>
        <v>0</v>
      </c>
      <c r="W219" s="13">
        <v>0</v>
      </c>
      <c r="X219" s="13">
        <f t="shared" si="7"/>
        <v>0</v>
      </c>
    </row>
    <row r="220" s="4" customFormat="1" ht="20" customHeight="1" spans="1:24">
      <c r="A220" s="5" t="s">
        <v>8</v>
      </c>
      <c r="B220" s="5"/>
      <c r="C220" s="5"/>
      <c r="D220" s="5"/>
      <c r="E220" s="5"/>
      <c r="F220" s="5"/>
      <c r="G220" s="13">
        <f>SUM(G4:G219)</f>
        <v>109</v>
      </c>
      <c r="H220" s="13">
        <f t="shared" ref="H220:X220" si="8">SUM(H4:H219)</f>
        <v>141</v>
      </c>
      <c r="I220" s="13">
        <f t="shared" si="8"/>
        <v>139</v>
      </c>
      <c r="J220" s="13">
        <f t="shared" si="8"/>
        <v>131</v>
      </c>
      <c r="K220" s="13">
        <f t="shared" si="8"/>
        <v>140</v>
      </c>
      <c r="L220" s="13">
        <f t="shared" si="8"/>
        <v>190</v>
      </c>
      <c r="M220" s="13">
        <f t="shared" si="8"/>
        <v>139</v>
      </c>
      <c r="N220" s="13">
        <f t="shared" si="8"/>
        <v>136</v>
      </c>
      <c r="O220" s="13">
        <f t="shared" si="8"/>
        <v>132</v>
      </c>
      <c r="P220" s="13">
        <f t="shared" si="8"/>
        <v>184</v>
      </c>
      <c r="Q220" s="13">
        <f t="shared" si="8"/>
        <v>254</v>
      </c>
      <c r="R220" s="13">
        <f t="shared" si="8"/>
        <v>137</v>
      </c>
      <c r="S220" s="13">
        <f t="shared" si="8"/>
        <v>140</v>
      </c>
      <c r="T220" s="13">
        <f t="shared" si="8"/>
        <v>139</v>
      </c>
      <c r="U220" s="13">
        <f t="shared" si="8"/>
        <v>139</v>
      </c>
      <c r="V220" s="13">
        <f t="shared" si="8"/>
        <v>1125</v>
      </c>
      <c r="W220" s="13">
        <f t="shared" si="8"/>
        <v>1125</v>
      </c>
      <c r="X220" s="13">
        <f t="shared" si="8"/>
        <v>2250</v>
      </c>
    </row>
    <row r="221" s="4" customFormat="1" spans="1:6">
      <c r="A221" s="67"/>
      <c r="B221" s="67"/>
      <c r="C221" s="67"/>
      <c r="D221" s="67"/>
      <c r="E221" s="67"/>
      <c r="F221" s="67"/>
    </row>
    <row r="222" s="4" customFormat="1" spans="1:6">
      <c r="A222" s="67"/>
      <c r="B222" s="67"/>
      <c r="C222" s="67"/>
      <c r="D222" s="67"/>
      <c r="E222" s="67"/>
      <c r="F222" s="67"/>
    </row>
    <row r="223" s="4" customFormat="1" spans="1:6">
      <c r="A223" s="67"/>
      <c r="B223" s="67"/>
      <c r="C223" s="67"/>
      <c r="D223" s="67"/>
      <c r="E223" s="67"/>
      <c r="F223" s="67"/>
    </row>
    <row r="224" s="4" customFormat="1" spans="1:6">
      <c r="A224" s="67"/>
      <c r="B224" s="67"/>
      <c r="C224" s="67"/>
      <c r="D224" s="67"/>
      <c r="E224" s="67"/>
      <c r="F224" s="67"/>
    </row>
    <row r="225" s="4" customFormat="1" spans="1:6">
      <c r="A225" s="67"/>
      <c r="B225" s="67"/>
      <c r="C225" s="67"/>
      <c r="D225" s="67"/>
      <c r="E225" s="67"/>
      <c r="F225" s="67"/>
    </row>
    <row r="226" s="4" customFormat="1" spans="1:6">
      <c r="A226" s="67"/>
      <c r="B226" s="67"/>
      <c r="C226" s="67"/>
      <c r="D226" s="67"/>
      <c r="E226" s="67"/>
      <c r="F226" s="67"/>
    </row>
    <row r="227" s="4" customFormat="1" spans="1:6">
      <c r="A227" s="67"/>
      <c r="B227" s="67"/>
      <c r="C227" s="67"/>
      <c r="D227" s="67"/>
      <c r="E227" s="67"/>
      <c r="F227" s="67"/>
    </row>
    <row r="228" s="4" customFormat="1" spans="1:6">
      <c r="A228" s="67"/>
      <c r="B228" s="67"/>
      <c r="C228" s="67"/>
      <c r="D228" s="67"/>
      <c r="E228" s="67"/>
      <c r="F228" s="67"/>
    </row>
    <row r="229" s="4" customFormat="1" spans="1:6">
      <c r="A229" s="67"/>
      <c r="B229" s="67"/>
      <c r="C229" s="67"/>
      <c r="D229" s="67"/>
      <c r="E229" s="67"/>
      <c r="F229" s="67"/>
    </row>
    <row r="230" s="4" customFormat="1" spans="1:6">
      <c r="A230" s="67"/>
      <c r="B230" s="67"/>
      <c r="C230" s="67"/>
      <c r="D230" s="67"/>
      <c r="E230" s="67"/>
      <c r="F230" s="67"/>
    </row>
    <row r="231" s="4" customFormat="1" spans="1:6">
      <c r="A231" s="67"/>
      <c r="B231" s="67"/>
      <c r="C231" s="67"/>
      <c r="D231" s="67"/>
      <c r="E231" s="67"/>
      <c r="F231" s="67"/>
    </row>
    <row r="232" s="4" customFormat="1" spans="1:6">
      <c r="A232" s="67"/>
      <c r="B232" s="67"/>
      <c r="C232" s="67"/>
      <c r="D232" s="67"/>
      <c r="E232" s="67"/>
      <c r="F232" s="67"/>
    </row>
    <row r="233" s="4" customFormat="1" spans="1:6">
      <c r="A233" s="67"/>
      <c r="B233" s="67"/>
      <c r="C233" s="67"/>
      <c r="D233" s="67"/>
      <c r="E233" s="67"/>
      <c r="F233" s="67"/>
    </row>
    <row r="234" s="4" customFormat="1" spans="1:6">
      <c r="A234" s="67"/>
      <c r="B234" s="67"/>
      <c r="C234" s="67"/>
      <c r="D234" s="67"/>
      <c r="E234" s="67"/>
      <c r="F234" s="67"/>
    </row>
    <row r="235" s="4" customFormat="1" spans="1:6">
      <c r="A235" s="67"/>
      <c r="B235" s="67"/>
      <c r="C235" s="67"/>
      <c r="D235" s="67"/>
      <c r="E235" s="67"/>
      <c r="F235" s="67"/>
    </row>
    <row r="236" s="4" customFormat="1" spans="1:6">
      <c r="A236" s="67"/>
      <c r="B236" s="67"/>
      <c r="C236" s="67"/>
      <c r="D236" s="67"/>
      <c r="E236" s="67"/>
      <c r="F236" s="67"/>
    </row>
    <row r="237" s="4" customFormat="1" spans="1:6">
      <c r="A237" s="67"/>
      <c r="B237" s="67"/>
      <c r="C237" s="67"/>
      <c r="D237" s="67"/>
      <c r="E237" s="67"/>
      <c r="F237" s="67"/>
    </row>
    <row r="238" s="4" customFormat="1" spans="1:6">
      <c r="A238" s="67"/>
      <c r="B238" s="67"/>
      <c r="C238" s="67"/>
      <c r="D238" s="67"/>
      <c r="E238" s="67"/>
      <c r="F238" s="67"/>
    </row>
    <row r="239" s="4" customFormat="1" spans="1:6">
      <c r="A239" s="67"/>
      <c r="B239" s="67"/>
      <c r="C239" s="67"/>
      <c r="D239" s="67"/>
      <c r="E239" s="67"/>
      <c r="F239" s="67"/>
    </row>
    <row r="240" s="4" customFormat="1" spans="1:6">
      <c r="A240" s="67"/>
      <c r="B240" s="67"/>
      <c r="C240" s="67"/>
      <c r="D240" s="67"/>
      <c r="E240" s="67"/>
      <c r="F240" s="67"/>
    </row>
    <row r="241" s="4" customFormat="1" spans="1:6">
      <c r="A241" s="67"/>
      <c r="B241" s="67"/>
      <c r="C241" s="67"/>
      <c r="D241" s="67"/>
      <c r="E241" s="67"/>
      <c r="F241" s="67"/>
    </row>
    <row r="242" s="4" customFormat="1" spans="1:6">
      <c r="A242" s="67"/>
      <c r="B242" s="67"/>
      <c r="C242" s="67"/>
      <c r="D242" s="67"/>
      <c r="E242" s="67"/>
      <c r="F242" s="67"/>
    </row>
    <row r="243" s="4" customFormat="1" spans="1:6">
      <c r="A243" s="67"/>
      <c r="B243" s="67"/>
      <c r="C243" s="67"/>
      <c r="D243" s="67"/>
      <c r="E243" s="67"/>
      <c r="F243" s="67"/>
    </row>
    <row r="244" s="4" customFormat="1" spans="1:6">
      <c r="A244" s="67"/>
      <c r="B244" s="67"/>
      <c r="C244" s="67"/>
      <c r="D244" s="67"/>
      <c r="E244" s="67"/>
      <c r="F244" s="67"/>
    </row>
    <row r="245" s="4" customFormat="1" spans="1:6">
      <c r="A245" s="67"/>
      <c r="B245" s="67"/>
      <c r="C245" s="67"/>
      <c r="D245" s="67"/>
      <c r="E245" s="67"/>
      <c r="F245" s="67"/>
    </row>
    <row r="246" s="4" customFormat="1" spans="1:6">
      <c r="A246" s="67"/>
      <c r="B246" s="67"/>
      <c r="C246" s="67"/>
      <c r="D246" s="67"/>
      <c r="E246" s="67"/>
      <c r="F246" s="67"/>
    </row>
    <row r="247" s="4" customFormat="1" spans="1:6">
      <c r="A247" s="67"/>
      <c r="B247" s="67"/>
      <c r="C247" s="67"/>
      <c r="D247" s="67"/>
      <c r="E247" s="67"/>
      <c r="F247" s="67"/>
    </row>
    <row r="248" s="4" customFormat="1" spans="1:6">
      <c r="A248" s="67"/>
      <c r="B248" s="67"/>
      <c r="C248" s="67"/>
      <c r="D248" s="67"/>
      <c r="E248" s="67"/>
      <c r="F248" s="67"/>
    </row>
    <row r="249" s="4" customFormat="1" spans="1:6">
      <c r="A249" s="67"/>
      <c r="B249" s="67"/>
      <c r="C249" s="67"/>
      <c r="D249" s="67"/>
      <c r="E249" s="67"/>
      <c r="F249" s="67"/>
    </row>
    <row r="250" s="4" customFormat="1" spans="1:6">
      <c r="A250" s="67"/>
      <c r="B250" s="67"/>
      <c r="C250" s="67"/>
      <c r="D250" s="67"/>
      <c r="E250" s="67"/>
      <c r="F250" s="67"/>
    </row>
    <row r="251" s="4" customFormat="1" spans="1:6">
      <c r="A251" s="67"/>
      <c r="B251" s="67"/>
      <c r="C251" s="67"/>
      <c r="D251" s="67"/>
      <c r="E251" s="67"/>
      <c r="F251" s="67"/>
    </row>
    <row r="252" s="4" customFormat="1" spans="1:6">
      <c r="A252" s="67"/>
      <c r="B252" s="67"/>
      <c r="C252" s="67"/>
      <c r="D252" s="67"/>
      <c r="E252" s="67"/>
      <c r="F252" s="67"/>
    </row>
    <row r="253" s="4" customFormat="1" spans="1:6">
      <c r="A253" s="67"/>
      <c r="B253" s="67"/>
      <c r="C253" s="67"/>
      <c r="D253" s="67"/>
      <c r="E253" s="67"/>
      <c r="F253" s="67"/>
    </row>
    <row r="254" s="4" customFormat="1" spans="1:6">
      <c r="A254" s="67"/>
      <c r="B254" s="67"/>
      <c r="C254" s="67"/>
      <c r="D254" s="67"/>
      <c r="E254" s="67"/>
      <c r="F254" s="67"/>
    </row>
    <row r="255" s="4" customFormat="1" spans="1:6">
      <c r="A255" s="67"/>
      <c r="B255" s="67"/>
      <c r="C255" s="67"/>
      <c r="D255" s="67"/>
      <c r="E255" s="67"/>
      <c r="F255" s="67"/>
    </row>
    <row r="256" s="4" customFormat="1" spans="1:6">
      <c r="A256" s="67"/>
      <c r="B256" s="67"/>
      <c r="C256" s="67"/>
      <c r="D256" s="67"/>
      <c r="E256" s="67"/>
      <c r="F256" s="67"/>
    </row>
    <row r="257" s="4" customFormat="1" spans="1:6">
      <c r="A257" s="67"/>
      <c r="B257" s="67"/>
      <c r="C257" s="67"/>
      <c r="D257" s="67"/>
      <c r="E257" s="67"/>
      <c r="F257" s="67"/>
    </row>
    <row r="258" s="4" customFormat="1" spans="1:6">
      <c r="A258" s="67"/>
      <c r="B258" s="67"/>
      <c r="C258" s="67"/>
      <c r="D258" s="67"/>
      <c r="E258" s="67"/>
      <c r="F258" s="67"/>
    </row>
    <row r="259" s="4" customFormat="1" spans="1:6">
      <c r="A259" s="67"/>
      <c r="B259" s="67"/>
      <c r="C259" s="67"/>
      <c r="D259" s="67"/>
      <c r="E259" s="67"/>
      <c r="F259" s="67"/>
    </row>
    <row r="260" s="4" customFormat="1" spans="1:6">
      <c r="A260" s="67"/>
      <c r="B260" s="67"/>
      <c r="C260" s="67"/>
      <c r="D260" s="67"/>
      <c r="E260" s="67"/>
      <c r="F260" s="67"/>
    </row>
    <row r="261" s="4" customFormat="1" spans="1:6">
      <c r="A261" s="67"/>
      <c r="B261" s="67"/>
      <c r="C261" s="67"/>
      <c r="D261" s="67"/>
      <c r="E261" s="67"/>
      <c r="F261" s="67"/>
    </row>
    <row r="262" s="4" customFormat="1" spans="1:6">
      <c r="A262" s="67"/>
      <c r="B262" s="67"/>
      <c r="C262" s="67"/>
      <c r="D262" s="67"/>
      <c r="E262" s="67"/>
      <c r="F262" s="67"/>
    </row>
    <row r="263" s="4" customFormat="1" spans="1:6">
      <c r="A263" s="67"/>
      <c r="B263" s="67"/>
      <c r="C263" s="67"/>
      <c r="D263" s="67"/>
      <c r="E263" s="67"/>
      <c r="F263" s="67"/>
    </row>
    <row r="264" s="4" customFormat="1" spans="1:6">
      <c r="A264" s="67"/>
      <c r="B264" s="67"/>
      <c r="C264" s="67"/>
      <c r="D264" s="67"/>
      <c r="E264" s="67"/>
      <c r="F264" s="67"/>
    </row>
    <row r="265" s="4" customFormat="1" spans="1:6">
      <c r="A265" s="67"/>
      <c r="B265" s="67"/>
      <c r="C265" s="67"/>
      <c r="D265" s="67"/>
      <c r="E265" s="67"/>
      <c r="F265" s="67"/>
    </row>
    <row r="266" s="4" customFormat="1" spans="1:6">
      <c r="A266" s="67"/>
      <c r="B266" s="67"/>
      <c r="C266" s="67"/>
      <c r="D266" s="67"/>
      <c r="E266" s="67"/>
      <c r="F266" s="67"/>
    </row>
    <row r="267" s="4" customFormat="1" spans="1:6">
      <c r="A267" s="67"/>
      <c r="B267" s="67"/>
      <c r="C267" s="67"/>
      <c r="D267" s="67"/>
      <c r="E267" s="67"/>
      <c r="F267" s="67"/>
    </row>
    <row r="268" s="4" customFormat="1" spans="1:6">
      <c r="A268" s="67"/>
      <c r="B268" s="67"/>
      <c r="C268" s="67"/>
      <c r="D268" s="67"/>
      <c r="E268" s="67"/>
      <c r="F268" s="67"/>
    </row>
    <row r="269" s="4" customFormat="1" spans="1:6">
      <c r="A269" s="67"/>
      <c r="B269" s="67"/>
      <c r="C269" s="67"/>
      <c r="D269" s="67"/>
      <c r="E269" s="67"/>
      <c r="F269" s="67"/>
    </row>
    <row r="270" s="4" customFormat="1" spans="1:6">
      <c r="A270" s="67"/>
      <c r="B270" s="67"/>
      <c r="C270" s="67"/>
      <c r="D270" s="67"/>
      <c r="E270" s="67"/>
      <c r="F270" s="67"/>
    </row>
    <row r="271" s="4" customFormat="1" spans="1:6">
      <c r="A271" s="67"/>
      <c r="B271" s="67"/>
      <c r="C271" s="67"/>
      <c r="D271" s="67"/>
      <c r="E271" s="67"/>
      <c r="F271" s="67"/>
    </row>
    <row r="272" s="4" customFormat="1" spans="1:6">
      <c r="A272" s="67"/>
      <c r="B272" s="67"/>
      <c r="C272" s="67"/>
      <c r="D272" s="67"/>
      <c r="E272" s="67"/>
      <c r="F272" s="67"/>
    </row>
    <row r="273" s="4" customFormat="1" spans="1:6">
      <c r="A273" s="67"/>
      <c r="B273" s="67"/>
      <c r="C273" s="67"/>
      <c r="D273" s="67"/>
      <c r="E273" s="67"/>
      <c r="F273" s="67"/>
    </row>
    <row r="274" s="4" customFormat="1" spans="1:6">
      <c r="A274" s="67"/>
      <c r="B274" s="67"/>
      <c r="C274" s="67"/>
      <c r="D274" s="67"/>
      <c r="E274" s="67"/>
      <c r="F274" s="67"/>
    </row>
    <row r="275" s="4" customFormat="1" spans="1:6">
      <c r="A275" s="67"/>
      <c r="B275" s="67"/>
      <c r="C275" s="67"/>
      <c r="D275" s="67"/>
      <c r="E275" s="67"/>
      <c r="F275" s="67"/>
    </row>
    <row r="276" s="4" customFormat="1" spans="1:6">
      <c r="A276" s="67"/>
      <c r="B276" s="67"/>
      <c r="C276" s="67"/>
      <c r="D276" s="67"/>
      <c r="E276" s="67"/>
      <c r="F276" s="67"/>
    </row>
    <row r="277" s="4" customFormat="1" spans="1:6">
      <c r="A277" s="67"/>
      <c r="B277" s="67"/>
      <c r="C277" s="67"/>
      <c r="D277" s="67"/>
      <c r="E277" s="67"/>
      <c r="F277" s="67"/>
    </row>
    <row r="278" s="4" customFormat="1" spans="1:6">
      <c r="A278" s="67"/>
      <c r="B278" s="67"/>
      <c r="C278" s="67"/>
      <c r="D278" s="67"/>
      <c r="E278" s="67"/>
      <c r="F278" s="67"/>
    </row>
    <row r="279" s="4" customFormat="1" spans="1:6">
      <c r="A279" s="67"/>
      <c r="B279" s="67"/>
      <c r="C279" s="67"/>
      <c r="D279" s="67"/>
      <c r="E279" s="67"/>
      <c r="F279" s="67"/>
    </row>
    <row r="280" s="4" customFormat="1" spans="1:6">
      <c r="A280" s="67"/>
      <c r="B280" s="67"/>
      <c r="C280" s="67"/>
      <c r="D280" s="67"/>
      <c r="E280" s="67"/>
      <c r="F280" s="67"/>
    </row>
    <row r="281" s="4" customFormat="1" spans="1:6">
      <c r="A281" s="67"/>
      <c r="B281" s="67"/>
      <c r="C281" s="67"/>
      <c r="D281" s="67"/>
      <c r="E281" s="67"/>
      <c r="F281" s="67"/>
    </row>
    <row r="282" s="4" customFormat="1" spans="1:6">
      <c r="A282" s="67"/>
      <c r="B282" s="67"/>
      <c r="C282" s="67"/>
      <c r="D282" s="67"/>
      <c r="E282" s="67"/>
      <c r="F282" s="67"/>
    </row>
    <row r="283" s="4" customFormat="1" spans="1:6">
      <c r="A283" s="67"/>
      <c r="B283" s="67"/>
      <c r="C283" s="67"/>
      <c r="D283" s="67"/>
      <c r="E283" s="67"/>
      <c r="F283" s="67"/>
    </row>
    <row r="284" s="4" customFormat="1" spans="1:6">
      <c r="A284" s="67"/>
      <c r="B284" s="67"/>
      <c r="C284" s="67"/>
      <c r="D284" s="67"/>
      <c r="E284" s="67"/>
      <c r="F284" s="67"/>
    </row>
    <row r="285" s="4" customFormat="1" spans="1:6">
      <c r="A285" s="67"/>
      <c r="B285" s="67"/>
      <c r="C285" s="67"/>
      <c r="D285" s="67"/>
      <c r="E285" s="67"/>
      <c r="F285" s="67"/>
    </row>
    <row r="286" s="4" customFormat="1" spans="1:6">
      <c r="A286" s="67"/>
      <c r="B286" s="67"/>
      <c r="C286" s="67"/>
      <c r="D286" s="67"/>
      <c r="E286" s="67"/>
      <c r="F286" s="67"/>
    </row>
    <row r="287" s="4" customFormat="1" spans="1:6">
      <c r="A287" s="67"/>
      <c r="B287" s="67"/>
      <c r="C287" s="67"/>
      <c r="D287" s="67"/>
      <c r="E287" s="67"/>
      <c r="F287" s="67"/>
    </row>
    <row r="288" s="4" customFormat="1" spans="1:6">
      <c r="A288" s="67"/>
      <c r="B288" s="67"/>
      <c r="C288" s="67"/>
      <c r="D288" s="67"/>
      <c r="E288" s="67"/>
      <c r="F288" s="67"/>
    </row>
    <row r="289" s="4" customFormat="1" spans="1:6">
      <c r="A289" s="67"/>
      <c r="B289" s="67"/>
      <c r="C289" s="67"/>
      <c r="D289" s="67"/>
      <c r="E289" s="67"/>
      <c r="F289" s="67"/>
    </row>
    <row r="290" s="4" customFormat="1" spans="1:6">
      <c r="A290" s="67"/>
      <c r="B290" s="67"/>
      <c r="C290" s="67"/>
      <c r="D290" s="67"/>
      <c r="E290" s="67"/>
      <c r="F290" s="67"/>
    </row>
    <row r="291" s="4" customFormat="1" spans="1:6">
      <c r="A291" s="67"/>
      <c r="B291" s="67"/>
      <c r="C291" s="67"/>
      <c r="D291" s="67"/>
      <c r="E291" s="67"/>
      <c r="F291" s="67"/>
    </row>
    <row r="292" s="4" customFormat="1" spans="1:6">
      <c r="A292" s="67"/>
      <c r="B292" s="67"/>
      <c r="C292" s="67"/>
      <c r="D292" s="67"/>
      <c r="E292" s="67"/>
      <c r="F292" s="67"/>
    </row>
    <row r="293" s="4" customFormat="1" spans="1:6">
      <c r="A293" s="67"/>
      <c r="B293" s="67"/>
      <c r="C293" s="67"/>
      <c r="D293" s="67"/>
      <c r="E293" s="67"/>
      <c r="F293" s="67"/>
    </row>
    <row r="294" s="4" customFormat="1" spans="1:6">
      <c r="A294" s="67"/>
      <c r="B294" s="67"/>
      <c r="C294" s="67"/>
      <c r="D294" s="67"/>
      <c r="E294" s="67"/>
      <c r="F294" s="67"/>
    </row>
    <row r="295" s="4" customFormat="1" spans="1:6">
      <c r="A295" s="67"/>
      <c r="B295" s="67"/>
      <c r="C295" s="67"/>
      <c r="D295" s="67"/>
      <c r="E295" s="67"/>
      <c r="F295" s="67"/>
    </row>
    <row r="296" s="4" customFormat="1" spans="1:6">
      <c r="A296" s="67"/>
      <c r="B296" s="67"/>
      <c r="C296" s="67"/>
      <c r="D296" s="67"/>
      <c r="E296" s="67"/>
      <c r="F296" s="67"/>
    </row>
    <row r="297" s="4" customFormat="1" spans="1:6">
      <c r="A297" s="67"/>
      <c r="B297" s="67"/>
      <c r="C297" s="67"/>
      <c r="D297" s="67"/>
      <c r="E297" s="67"/>
      <c r="F297" s="67"/>
    </row>
    <row r="298" s="4" customFormat="1" spans="1:6">
      <c r="A298" s="67"/>
      <c r="B298" s="67"/>
      <c r="C298" s="67"/>
      <c r="D298" s="67"/>
      <c r="E298" s="67"/>
      <c r="F298" s="67"/>
    </row>
    <row r="299" s="4" customFormat="1" spans="1:6">
      <c r="A299" s="67"/>
      <c r="B299" s="67"/>
      <c r="C299" s="67"/>
      <c r="D299" s="67"/>
      <c r="E299" s="67"/>
      <c r="F299" s="67"/>
    </row>
    <row r="300" s="4" customFormat="1" spans="1:6">
      <c r="A300" s="67"/>
      <c r="B300" s="67"/>
      <c r="C300" s="67"/>
      <c r="D300" s="67"/>
      <c r="E300" s="67"/>
      <c r="F300" s="67"/>
    </row>
    <row r="301" s="4" customFormat="1" spans="1:6">
      <c r="A301" s="67"/>
      <c r="B301" s="67"/>
      <c r="C301" s="67"/>
      <c r="D301" s="67"/>
      <c r="E301" s="67"/>
      <c r="F301" s="67"/>
    </row>
    <row r="302" s="4" customFormat="1" spans="1:6">
      <c r="A302" s="67"/>
      <c r="B302" s="67"/>
      <c r="C302" s="67"/>
      <c r="D302" s="67"/>
      <c r="E302" s="67"/>
      <c r="F302" s="67"/>
    </row>
    <row r="303" s="4" customFormat="1" spans="1:6">
      <c r="A303" s="67"/>
      <c r="B303" s="67"/>
      <c r="C303" s="67"/>
      <c r="D303" s="67"/>
      <c r="E303" s="67"/>
      <c r="F303" s="67"/>
    </row>
    <row r="304" s="4" customFormat="1" spans="1:6">
      <c r="A304" s="67"/>
      <c r="B304" s="67"/>
      <c r="C304" s="67"/>
      <c r="D304" s="67"/>
      <c r="E304" s="67"/>
      <c r="F304" s="67"/>
    </row>
    <row r="305" s="4" customFormat="1" spans="1:6">
      <c r="A305" s="67"/>
      <c r="B305" s="67"/>
      <c r="C305" s="67"/>
      <c r="D305" s="67"/>
      <c r="E305" s="67"/>
      <c r="F305" s="67"/>
    </row>
    <row r="306" s="4" customFormat="1" spans="1:6">
      <c r="A306" s="67"/>
      <c r="B306" s="67"/>
      <c r="C306" s="67"/>
      <c r="D306" s="67"/>
      <c r="E306" s="67"/>
      <c r="F306" s="67"/>
    </row>
    <row r="307" s="4" customFormat="1" spans="1:6">
      <c r="A307" s="67"/>
      <c r="B307" s="67"/>
      <c r="C307" s="67"/>
      <c r="D307" s="67"/>
      <c r="E307" s="67"/>
      <c r="F307" s="67"/>
    </row>
    <row r="308" s="4" customFormat="1" spans="1:6">
      <c r="A308" s="67"/>
      <c r="B308" s="67"/>
      <c r="C308" s="67"/>
      <c r="D308" s="67"/>
      <c r="E308" s="67"/>
      <c r="F308" s="67"/>
    </row>
    <row r="309" s="4" customFormat="1" spans="1:6">
      <c r="A309" s="67"/>
      <c r="B309" s="67"/>
      <c r="C309" s="67"/>
      <c r="D309" s="67"/>
      <c r="E309" s="67"/>
      <c r="F309" s="67"/>
    </row>
    <row r="310" s="4" customFormat="1" spans="1:6">
      <c r="A310" s="67"/>
      <c r="B310" s="67"/>
      <c r="C310" s="67"/>
      <c r="D310" s="67"/>
      <c r="E310" s="67"/>
      <c r="F310" s="67"/>
    </row>
    <row r="311" s="4" customFormat="1" spans="1:6">
      <c r="A311" s="67"/>
      <c r="B311" s="67"/>
      <c r="C311" s="67"/>
      <c r="D311" s="67"/>
      <c r="E311" s="67"/>
      <c r="F311" s="67"/>
    </row>
    <row r="312" s="4" customFormat="1" spans="1:6">
      <c r="A312" s="67"/>
      <c r="B312" s="67"/>
      <c r="C312" s="67"/>
      <c r="D312" s="67"/>
      <c r="E312" s="67"/>
      <c r="F312" s="67"/>
    </row>
    <row r="313" s="4" customFormat="1" spans="1:6">
      <c r="A313" s="67"/>
      <c r="B313" s="67"/>
      <c r="C313" s="67"/>
      <c r="D313" s="67"/>
      <c r="E313" s="67"/>
      <c r="F313" s="67"/>
    </row>
    <row r="314" s="4" customFormat="1" spans="1:6">
      <c r="A314" s="67"/>
      <c r="B314" s="67"/>
      <c r="C314" s="67"/>
      <c r="D314" s="67"/>
      <c r="E314" s="67"/>
      <c r="F314" s="67"/>
    </row>
    <row r="315" s="4" customFormat="1" spans="1:6">
      <c r="A315" s="67"/>
      <c r="B315" s="67"/>
      <c r="C315" s="67"/>
      <c r="D315" s="67"/>
      <c r="E315" s="67"/>
      <c r="F315" s="67"/>
    </row>
    <row r="316" s="4" customFormat="1" spans="1:6">
      <c r="A316" s="67"/>
      <c r="B316" s="67"/>
      <c r="C316" s="67"/>
      <c r="D316" s="67"/>
      <c r="E316" s="67"/>
      <c r="F316" s="67"/>
    </row>
    <row r="317" s="4" customFormat="1" spans="1:6">
      <c r="A317" s="67"/>
      <c r="B317" s="67"/>
      <c r="C317" s="67"/>
      <c r="D317" s="67"/>
      <c r="E317" s="67"/>
      <c r="F317" s="67"/>
    </row>
    <row r="318" s="4" customFormat="1" spans="1:6">
      <c r="A318" s="67"/>
      <c r="B318" s="67"/>
      <c r="C318" s="67"/>
      <c r="D318" s="67"/>
      <c r="E318" s="67"/>
      <c r="F318" s="67"/>
    </row>
    <row r="319" s="4" customFormat="1" spans="1:6">
      <c r="A319" s="67"/>
      <c r="B319" s="67"/>
      <c r="C319" s="67"/>
      <c r="D319" s="67"/>
      <c r="E319" s="67"/>
      <c r="F319" s="67"/>
    </row>
    <row r="320" s="4" customFormat="1" spans="1:6">
      <c r="A320" s="67"/>
      <c r="B320" s="67"/>
      <c r="C320" s="67"/>
      <c r="D320" s="67"/>
      <c r="E320" s="67"/>
      <c r="F320" s="67"/>
    </row>
    <row r="321" s="4" customFormat="1" spans="1:6">
      <c r="A321" s="67"/>
      <c r="B321" s="67"/>
      <c r="C321" s="67"/>
      <c r="D321" s="67"/>
      <c r="E321" s="67"/>
      <c r="F321" s="67"/>
    </row>
    <row r="322" s="4" customFormat="1" spans="1:6">
      <c r="A322" s="67"/>
      <c r="B322" s="67"/>
      <c r="C322" s="67"/>
      <c r="D322" s="67"/>
      <c r="E322" s="67"/>
      <c r="F322" s="67"/>
    </row>
    <row r="323" s="4" customFormat="1" spans="1:6">
      <c r="A323" s="67"/>
      <c r="B323" s="67"/>
      <c r="C323" s="67"/>
      <c r="D323" s="67"/>
      <c r="E323" s="67"/>
      <c r="F323" s="67"/>
    </row>
    <row r="324" s="4" customFormat="1" spans="1:6">
      <c r="A324" s="67"/>
      <c r="B324" s="67"/>
      <c r="C324" s="67"/>
      <c r="D324" s="67"/>
      <c r="E324" s="67"/>
      <c r="F324" s="67"/>
    </row>
    <row r="325" s="4" customFormat="1" spans="1:6">
      <c r="A325" s="67"/>
      <c r="B325" s="67"/>
      <c r="C325" s="67"/>
      <c r="D325" s="67"/>
      <c r="E325" s="67"/>
      <c r="F325" s="67"/>
    </row>
    <row r="326" s="4" customFormat="1" spans="1:6">
      <c r="A326" s="67"/>
      <c r="B326" s="67"/>
      <c r="C326" s="67"/>
      <c r="D326" s="67"/>
      <c r="E326" s="67"/>
      <c r="F326" s="67"/>
    </row>
    <row r="327" s="4" customFormat="1" spans="1:6">
      <c r="A327" s="67"/>
      <c r="B327" s="67"/>
      <c r="C327" s="67"/>
      <c r="D327" s="67"/>
      <c r="E327" s="67"/>
      <c r="F327" s="67"/>
    </row>
    <row r="328" s="4" customFormat="1" spans="1:6">
      <c r="A328" s="67"/>
      <c r="B328" s="67"/>
      <c r="C328" s="67"/>
      <c r="D328" s="67"/>
      <c r="E328" s="67"/>
      <c r="F328" s="67"/>
    </row>
    <row r="329" s="4" customFormat="1" spans="1:6">
      <c r="A329" s="67"/>
      <c r="B329" s="67"/>
      <c r="C329" s="67"/>
      <c r="D329" s="67"/>
      <c r="E329" s="67"/>
      <c r="F329" s="67"/>
    </row>
    <row r="330" s="4" customFormat="1" spans="1:6">
      <c r="A330" s="67"/>
      <c r="B330" s="67"/>
      <c r="C330" s="67"/>
      <c r="D330" s="67"/>
      <c r="E330" s="67"/>
      <c r="F330" s="67"/>
    </row>
    <row r="331" s="4" customFormat="1" spans="1:6">
      <c r="A331" s="67"/>
      <c r="B331" s="67"/>
      <c r="C331" s="67"/>
      <c r="D331" s="67"/>
      <c r="E331" s="67"/>
      <c r="F331" s="67"/>
    </row>
    <row r="332" s="4" customFormat="1" spans="1:6">
      <c r="A332" s="67"/>
      <c r="B332" s="67"/>
      <c r="C332" s="67"/>
      <c r="D332" s="67"/>
      <c r="E332" s="67"/>
      <c r="F332" s="67"/>
    </row>
    <row r="333" s="4" customFormat="1" spans="1:6">
      <c r="A333" s="67"/>
      <c r="B333" s="67"/>
      <c r="C333" s="67"/>
      <c r="D333" s="67"/>
      <c r="E333" s="67"/>
      <c r="F333" s="67"/>
    </row>
    <row r="334" s="4" customFormat="1" spans="1:6">
      <c r="A334" s="67"/>
      <c r="B334" s="67"/>
      <c r="C334" s="67"/>
      <c r="D334" s="67"/>
      <c r="E334" s="67"/>
      <c r="F334" s="67"/>
    </row>
    <row r="335" s="4" customFormat="1" spans="1:6">
      <c r="A335" s="67"/>
      <c r="B335" s="67"/>
      <c r="C335" s="67"/>
      <c r="D335" s="67"/>
      <c r="E335" s="67"/>
      <c r="F335" s="67"/>
    </row>
    <row r="336" s="4" customFormat="1" spans="1:6">
      <c r="A336" s="67"/>
      <c r="B336" s="67"/>
      <c r="C336" s="67"/>
      <c r="D336" s="67"/>
      <c r="E336" s="67"/>
      <c r="F336" s="67"/>
    </row>
    <row r="337" s="4" customFormat="1" spans="1:6">
      <c r="A337" s="67"/>
      <c r="B337" s="67"/>
      <c r="C337" s="67"/>
      <c r="D337" s="67"/>
      <c r="E337" s="67"/>
      <c r="F337" s="67"/>
    </row>
    <row r="338" s="4" customFormat="1" spans="1:6">
      <c r="A338" s="67"/>
      <c r="B338" s="67"/>
      <c r="C338" s="67"/>
      <c r="D338" s="67"/>
      <c r="E338" s="67"/>
      <c r="F338" s="67"/>
    </row>
    <row r="339" s="4" customFormat="1" spans="1:6">
      <c r="A339" s="67"/>
      <c r="B339" s="67"/>
      <c r="C339" s="67"/>
      <c r="D339" s="67"/>
      <c r="E339" s="67"/>
      <c r="F339" s="67"/>
    </row>
    <row r="340" s="4" customFormat="1" spans="1:6">
      <c r="A340" s="67"/>
      <c r="B340" s="67"/>
      <c r="C340" s="67"/>
      <c r="D340" s="67"/>
      <c r="E340" s="67"/>
      <c r="F340" s="67"/>
    </row>
    <row r="341" s="4" customFormat="1" spans="1:6">
      <c r="A341" s="67"/>
      <c r="B341" s="67"/>
      <c r="C341" s="67"/>
      <c r="D341" s="67"/>
      <c r="E341" s="67"/>
      <c r="F341" s="67"/>
    </row>
    <row r="342" s="4" customFormat="1" spans="1:6">
      <c r="A342" s="67"/>
      <c r="B342" s="67"/>
      <c r="C342" s="67"/>
      <c r="D342" s="67"/>
      <c r="E342" s="67"/>
      <c r="F342" s="67"/>
    </row>
    <row r="343" s="4" customFormat="1" spans="1:6">
      <c r="A343" s="67"/>
      <c r="B343" s="67"/>
      <c r="C343" s="67"/>
      <c r="D343" s="67"/>
      <c r="E343" s="67"/>
      <c r="F343" s="67"/>
    </row>
    <row r="344" s="4" customFormat="1" spans="1:6">
      <c r="A344" s="67"/>
      <c r="B344" s="67"/>
      <c r="C344" s="67"/>
      <c r="D344" s="67"/>
      <c r="E344" s="67"/>
      <c r="F344" s="67"/>
    </row>
    <row r="345" s="4" customFormat="1" spans="1:6">
      <c r="A345" s="67"/>
      <c r="B345" s="67"/>
      <c r="C345" s="67"/>
      <c r="D345" s="67"/>
      <c r="E345" s="67"/>
      <c r="F345" s="67"/>
    </row>
    <row r="346" s="4" customFormat="1" spans="1:6">
      <c r="A346" s="67"/>
      <c r="B346" s="67"/>
      <c r="C346" s="67"/>
      <c r="D346" s="67"/>
      <c r="E346" s="67"/>
      <c r="F346" s="67"/>
    </row>
    <row r="347" s="4" customFormat="1" spans="1:6">
      <c r="A347" s="67"/>
      <c r="B347" s="67"/>
      <c r="C347" s="67"/>
      <c r="D347" s="67"/>
      <c r="E347" s="67"/>
      <c r="F347" s="67"/>
    </row>
    <row r="348" s="4" customFormat="1" spans="1:6">
      <c r="A348" s="67"/>
      <c r="B348" s="67"/>
      <c r="C348" s="67"/>
      <c r="D348" s="67"/>
      <c r="E348" s="67"/>
      <c r="F348" s="67"/>
    </row>
    <row r="349" s="4" customFormat="1" spans="1:6">
      <c r="A349" s="67"/>
      <c r="B349" s="67"/>
      <c r="C349" s="67"/>
      <c r="D349" s="67"/>
      <c r="E349" s="67"/>
      <c r="F349" s="67"/>
    </row>
    <row r="350" s="4" customFormat="1" spans="1:6">
      <c r="A350" s="67"/>
      <c r="B350" s="67"/>
      <c r="C350" s="67"/>
      <c r="D350" s="67"/>
      <c r="E350" s="67"/>
      <c r="F350" s="67"/>
    </row>
    <row r="351" s="4" customFormat="1" spans="1:6">
      <c r="A351" s="67"/>
      <c r="B351" s="67"/>
      <c r="C351" s="67"/>
      <c r="D351" s="67"/>
      <c r="E351" s="67"/>
      <c r="F351" s="67"/>
    </row>
    <row r="352" s="4" customFormat="1" spans="1:6">
      <c r="A352" s="67"/>
      <c r="B352" s="67"/>
      <c r="C352" s="67"/>
      <c r="D352" s="67"/>
      <c r="E352" s="67"/>
      <c r="F352" s="67"/>
    </row>
    <row r="353" s="4" customFormat="1" spans="1:6">
      <c r="A353" s="67"/>
      <c r="B353" s="67"/>
      <c r="C353" s="67"/>
      <c r="D353" s="67"/>
      <c r="E353" s="67"/>
      <c r="F353" s="67"/>
    </row>
    <row r="354" s="4" customFormat="1" spans="1:6">
      <c r="A354" s="67"/>
      <c r="B354" s="67"/>
      <c r="C354" s="67"/>
      <c r="D354" s="67"/>
      <c r="E354" s="67"/>
      <c r="F354" s="67"/>
    </row>
    <row r="355" s="4" customFormat="1" spans="1:6">
      <c r="A355" s="67"/>
      <c r="B355" s="67"/>
      <c r="C355" s="67"/>
      <c r="D355" s="67"/>
      <c r="E355" s="67"/>
      <c r="F355" s="67"/>
    </row>
    <row r="356" s="4" customFormat="1" spans="1:6">
      <c r="A356" s="67"/>
      <c r="B356" s="67"/>
      <c r="C356" s="67"/>
      <c r="D356" s="67"/>
      <c r="E356" s="67"/>
      <c r="F356" s="67"/>
    </row>
    <row r="357" s="4" customFormat="1" spans="1:6">
      <c r="A357" s="67"/>
      <c r="B357" s="67"/>
      <c r="C357" s="67"/>
      <c r="D357" s="67"/>
      <c r="E357" s="67"/>
      <c r="F357" s="67"/>
    </row>
    <row r="358" s="4" customFormat="1" spans="1:6">
      <c r="A358" s="67"/>
      <c r="B358" s="67"/>
      <c r="C358" s="67"/>
      <c r="D358" s="67"/>
      <c r="E358" s="67"/>
      <c r="F358" s="67"/>
    </row>
    <row r="359" s="4" customFormat="1" spans="1:6">
      <c r="A359" s="67"/>
      <c r="B359" s="67"/>
      <c r="C359" s="67"/>
      <c r="D359" s="67"/>
      <c r="E359" s="67"/>
      <c r="F359" s="67"/>
    </row>
    <row r="360" s="4" customFormat="1" spans="1:6">
      <c r="A360" s="67"/>
      <c r="B360" s="67"/>
      <c r="C360" s="67"/>
      <c r="D360" s="67"/>
      <c r="E360" s="67"/>
      <c r="F360" s="67"/>
    </row>
    <row r="361" s="4" customFormat="1" spans="1:6">
      <c r="A361" s="67"/>
      <c r="B361" s="67"/>
      <c r="C361" s="67"/>
      <c r="D361" s="67"/>
      <c r="E361" s="67"/>
      <c r="F361" s="67"/>
    </row>
    <row r="362" s="4" customFormat="1" spans="1:6">
      <c r="A362" s="67"/>
      <c r="B362" s="67"/>
      <c r="C362" s="67"/>
      <c r="D362" s="67"/>
      <c r="E362" s="67"/>
      <c r="F362" s="67"/>
    </row>
    <row r="363" s="4" customFormat="1" spans="1:6">
      <c r="A363" s="67"/>
      <c r="B363" s="67"/>
      <c r="C363" s="67"/>
      <c r="D363" s="67"/>
      <c r="E363" s="67"/>
      <c r="F363" s="67"/>
    </row>
    <row r="364" s="4" customFormat="1" spans="1:6">
      <c r="A364" s="67"/>
      <c r="B364" s="67"/>
      <c r="C364" s="67"/>
      <c r="D364" s="67"/>
      <c r="E364" s="67"/>
      <c r="F364" s="67"/>
    </row>
    <row r="365" s="4" customFormat="1" spans="1:6">
      <c r="A365" s="67"/>
      <c r="B365" s="67"/>
      <c r="C365" s="67"/>
      <c r="D365" s="67"/>
      <c r="E365" s="67"/>
      <c r="F365" s="67"/>
    </row>
    <row r="366" s="4" customFormat="1" spans="1:6">
      <c r="A366" s="67"/>
      <c r="B366" s="67"/>
      <c r="C366" s="67"/>
      <c r="D366" s="67"/>
      <c r="E366" s="67"/>
      <c r="F366" s="67"/>
    </row>
    <row r="367" s="4" customFormat="1" spans="1:6">
      <c r="A367" s="67"/>
      <c r="B367" s="67"/>
      <c r="C367" s="67"/>
      <c r="D367" s="67"/>
      <c r="E367" s="67"/>
      <c r="F367" s="67"/>
    </row>
    <row r="368" s="4" customFormat="1" spans="1:6">
      <c r="A368" s="67"/>
      <c r="B368" s="67"/>
      <c r="C368" s="67"/>
      <c r="D368" s="67"/>
      <c r="E368" s="67"/>
      <c r="F368" s="67"/>
    </row>
    <row r="369" s="4" customFormat="1" spans="1:6">
      <c r="A369" s="67"/>
      <c r="B369" s="67"/>
      <c r="C369" s="67"/>
      <c r="D369" s="67"/>
      <c r="E369" s="67"/>
      <c r="F369" s="67"/>
    </row>
    <row r="370" s="4" customFormat="1" spans="1:6">
      <c r="A370" s="67"/>
      <c r="B370" s="67"/>
      <c r="C370" s="67"/>
      <c r="D370" s="67"/>
      <c r="E370" s="67"/>
      <c r="F370" s="67"/>
    </row>
    <row r="371" s="4" customFormat="1" spans="1:6">
      <c r="A371" s="67"/>
      <c r="B371" s="67"/>
      <c r="C371" s="67"/>
      <c r="D371" s="67"/>
      <c r="E371" s="67"/>
      <c r="F371" s="67"/>
    </row>
    <row r="372" s="4" customFormat="1" spans="1:6">
      <c r="A372" s="67"/>
      <c r="B372" s="67"/>
      <c r="C372" s="67"/>
      <c r="D372" s="67"/>
      <c r="E372" s="67"/>
      <c r="F372" s="67"/>
    </row>
    <row r="373" s="4" customFormat="1" spans="1:6">
      <c r="A373" s="67"/>
      <c r="B373" s="67"/>
      <c r="C373" s="67"/>
      <c r="D373" s="67"/>
      <c r="E373" s="67"/>
      <c r="F373" s="67"/>
    </row>
    <row r="374" s="4" customFormat="1" spans="1:6">
      <c r="A374" s="67"/>
      <c r="B374" s="67"/>
      <c r="C374" s="67"/>
      <c r="D374" s="67"/>
      <c r="E374" s="67"/>
      <c r="F374" s="67"/>
    </row>
    <row r="375" s="4" customFormat="1" spans="1:6">
      <c r="A375" s="67"/>
      <c r="B375" s="67"/>
      <c r="C375" s="67"/>
      <c r="D375" s="67"/>
      <c r="E375" s="67"/>
      <c r="F375" s="67"/>
    </row>
    <row r="376" s="4" customFormat="1" spans="1:6">
      <c r="A376" s="67"/>
      <c r="B376" s="67"/>
      <c r="C376" s="67"/>
      <c r="D376" s="67"/>
      <c r="E376" s="67"/>
      <c r="F376" s="67"/>
    </row>
    <row r="377" s="4" customFormat="1" spans="1:6">
      <c r="A377" s="67"/>
      <c r="B377" s="67"/>
      <c r="C377" s="67"/>
      <c r="D377" s="67"/>
      <c r="E377" s="67"/>
      <c r="F377" s="67"/>
    </row>
    <row r="378" s="4" customFormat="1" spans="1:6">
      <c r="A378" s="67"/>
      <c r="B378" s="67"/>
      <c r="C378" s="67"/>
      <c r="D378" s="67"/>
      <c r="E378" s="67"/>
      <c r="F378" s="67"/>
    </row>
    <row r="379" s="4" customFormat="1" spans="1:6">
      <c r="A379" s="67"/>
      <c r="B379" s="67"/>
      <c r="C379" s="67"/>
      <c r="D379" s="67"/>
      <c r="E379" s="67"/>
      <c r="F379" s="67"/>
    </row>
    <row r="380" s="4" customFormat="1" spans="1:6">
      <c r="A380" s="67"/>
      <c r="B380" s="67"/>
      <c r="C380" s="67"/>
      <c r="D380" s="67"/>
      <c r="E380" s="67"/>
      <c r="F380" s="67"/>
    </row>
    <row r="381" s="4" customFormat="1" spans="1:6">
      <c r="A381" s="67"/>
      <c r="B381" s="67"/>
      <c r="C381" s="67"/>
      <c r="D381" s="67"/>
      <c r="E381" s="67"/>
      <c r="F381" s="67"/>
    </row>
    <row r="382" s="4" customFormat="1" spans="1:6">
      <c r="A382" s="67"/>
      <c r="B382" s="67"/>
      <c r="C382" s="67"/>
      <c r="D382" s="67"/>
      <c r="E382" s="67"/>
      <c r="F382" s="67"/>
    </row>
    <row r="383" s="4" customFormat="1" spans="1:6">
      <c r="A383" s="67"/>
      <c r="B383" s="67"/>
      <c r="C383" s="67"/>
      <c r="D383" s="67"/>
      <c r="E383" s="67"/>
      <c r="F383" s="67"/>
    </row>
    <row r="384" s="4" customFormat="1" spans="1:6">
      <c r="A384" s="67"/>
      <c r="B384" s="67"/>
      <c r="C384" s="67"/>
      <c r="D384" s="67"/>
      <c r="E384" s="67"/>
      <c r="F384" s="67"/>
    </row>
    <row r="385" s="4" customFormat="1" spans="1:6">
      <c r="A385" s="67"/>
      <c r="B385" s="67"/>
      <c r="C385" s="67"/>
      <c r="D385" s="67"/>
      <c r="E385" s="67"/>
      <c r="F385" s="67"/>
    </row>
    <row r="386" s="4" customFormat="1" spans="1:6">
      <c r="A386" s="67"/>
      <c r="B386" s="67"/>
      <c r="C386" s="67"/>
      <c r="D386" s="67"/>
      <c r="E386" s="67"/>
      <c r="F386" s="67"/>
    </row>
    <row r="387" s="4" customFormat="1" spans="1:6">
      <c r="A387" s="67"/>
      <c r="B387" s="67"/>
      <c r="C387" s="67"/>
      <c r="D387" s="67"/>
      <c r="E387" s="67"/>
      <c r="F387" s="67"/>
    </row>
    <row r="388" s="4" customFormat="1" spans="1:6">
      <c r="A388" s="67"/>
      <c r="B388" s="67"/>
      <c r="C388" s="67"/>
      <c r="D388" s="67"/>
      <c r="E388" s="67"/>
      <c r="F388" s="67"/>
    </row>
    <row r="389" s="4" customFormat="1" spans="1:6">
      <c r="A389" s="67"/>
      <c r="B389" s="67"/>
      <c r="C389" s="67"/>
      <c r="D389" s="67"/>
      <c r="E389" s="67"/>
      <c r="F389" s="67"/>
    </row>
    <row r="390" s="4" customFormat="1" spans="1:6">
      <c r="A390" s="67"/>
      <c r="B390" s="67"/>
      <c r="C390" s="67"/>
      <c r="D390" s="67"/>
      <c r="E390" s="67"/>
      <c r="F390" s="67"/>
    </row>
    <row r="391" s="4" customFormat="1" spans="1:6">
      <c r="A391" s="67"/>
      <c r="B391" s="67"/>
      <c r="C391" s="67"/>
      <c r="D391" s="67"/>
      <c r="E391" s="67"/>
      <c r="F391" s="67"/>
    </row>
    <row r="392" s="4" customFormat="1" spans="1:6">
      <c r="A392" s="67"/>
      <c r="B392" s="67"/>
      <c r="C392" s="67"/>
      <c r="D392" s="67"/>
      <c r="E392" s="67"/>
      <c r="F392" s="67"/>
    </row>
    <row r="393" s="4" customFormat="1" spans="1:6">
      <c r="A393" s="67"/>
      <c r="B393" s="67"/>
      <c r="C393" s="67"/>
      <c r="D393" s="67"/>
      <c r="E393" s="67"/>
      <c r="F393" s="67"/>
    </row>
    <row r="394" s="4" customFormat="1" spans="1:6">
      <c r="A394" s="67"/>
      <c r="B394" s="67"/>
      <c r="C394" s="67"/>
      <c r="D394" s="67"/>
      <c r="E394" s="67"/>
      <c r="F394" s="67"/>
    </row>
    <row r="395" s="4" customFormat="1" spans="1:6">
      <c r="A395" s="67"/>
      <c r="B395" s="67"/>
      <c r="C395" s="67"/>
      <c r="D395" s="67"/>
      <c r="E395" s="67"/>
      <c r="F395" s="67"/>
    </row>
    <row r="396" s="4" customFormat="1" spans="1:6">
      <c r="A396" s="67"/>
      <c r="B396" s="67"/>
      <c r="C396" s="67"/>
      <c r="D396" s="67"/>
      <c r="E396" s="67"/>
      <c r="F396" s="67"/>
    </row>
    <row r="397" s="4" customFormat="1" spans="1:6">
      <c r="A397" s="67"/>
      <c r="B397" s="67"/>
      <c r="C397" s="67"/>
      <c r="D397" s="67"/>
      <c r="E397" s="67"/>
      <c r="F397" s="67"/>
    </row>
    <row r="398" s="4" customFormat="1" spans="1:6">
      <c r="A398" s="67"/>
      <c r="B398" s="67"/>
      <c r="C398" s="67"/>
      <c r="D398" s="67"/>
      <c r="E398" s="67"/>
      <c r="F398" s="67"/>
    </row>
    <row r="399" s="4" customFormat="1" spans="1:6">
      <c r="A399" s="67"/>
      <c r="B399" s="67"/>
      <c r="C399" s="67"/>
      <c r="D399" s="67"/>
      <c r="E399" s="67"/>
      <c r="F399" s="67"/>
    </row>
    <row r="400" s="4" customFormat="1" spans="1:6">
      <c r="A400" s="67"/>
      <c r="B400" s="67"/>
      <c r="C400" s="67"/>
      <c r="D400" s="67"/>
      <c r="E400" s="67"/>
      <c r="F400" s="67"/>
    </row>
    <row r="401" s="4" customFormat="1" spans="1:6">
      <c r="A401" s="67"/>
      <c r="B401" s="67"/>
      <c r="C401" s="67"/>
      <c r="D401" s="67"/>
      <c r="E401" s="67"/>
      <c r="F401" s="67"/>
    </row>
    <row r="402" s="4" customFormat="1" spans="1:6">
      <c r="A402" s="67"/>
      <c r="B402" s="67"/>
      <c r="C402" s="67"/>
      <c r="D402" s="67"/>
      <c r="E402" s="67"/>
      <c r="F402" s="67"/>
    </row>
    <row r="403" s="4" customFormat="1" spans="1:6">
      <c r="A403" s="67"/>
      <c r="B403" s="67"/>
      <c r="C403" s="67"/>
      <c r="D403" s="67"/>
      <c r="E403" s="67"/>
      <c r="F403" s="67"/>
    </row>
    <row r="404" s="4" customFormat="1" spans="1:6">
      <c r="A404" s="67"/>
      <c r="B404" s="67"/>
      <c r="C404" s="67"/>
      <c r="D404" s="67"/>
      <c r="E404" s="67"/>
      <c r="F404" s="67"/>
    </row>
    <row r="405" s="4" customFormat="1" spans="1:6">
      <c r="A405" s="67"/>
      <c r="B405" s="67"/>
      <c r="C405" s="67"/>
      <c r="D405" s="67"/>
      <c r="E405" s="67"/>
      <c r="F405" s="67"/>
    </row>
    <row r="406" s="4" customFormat="1" spans="1:6">
      <c r="A406" s="67"/>
      <c r="B406" s="67"/>
      <c r="C406" s="67"/>
      <c r="D406" s="67"/>
      <c r="E406" s="67"/>
      <c r="F406" s="67"/>
    </row>
    <row r="407" s="4" customFormat="1" spans="1:6">
      <c r="A407" s="67"/>
      <c r="B407" s="67"/>
      <c r="C407" s="67"/>
      <c r="D407" s="67"/>
      <c r="E407" s="67"/>
      <c r="F407" s="67"/>
    </row>
    <row r="408" s="4" customFormat="1" spans="1:6">
      <c r="A408" s="67"/>
      <c r="B408" s="67"/>
      <c r="C408" s="67"/>
      <c r="D408" s="67"/>
      <c r="E408" s="67"/>
      <c r="F408" s="67"/>
    </row>
    <row r="409" s="4" customFormat="1" spans="1:6">
      <c r="A409" s="67"/>
      <c r="B409" s="67"/>
      <c r="C409" s="67"/>
      <c r="D409" s="67"/>
      <c r="E409" s="67"/>
      <c r="F409" s="67"/>
    </row>
    <row r="410" s="4" customFormat="1" spans="1:6">
      <c r="A410" s="67"/>
      <c r="B410" s="67"/>
      <c r="C410" s="67"/>
      <c r="D410" s="67"/>
      <c r="E410" s="67"/>
      <c r="F410" s="67"/>
    </row>
    <row r="411" s="4" customFormat="1" spans="1:6">
      <c r="A411" s="67"/>
      <c r="B411" s="67"/>
      <c r="C411" s="67"/>
      <c r="D411" s="67"/>
      <c r="E411" s="67"/>
      <c r="F411" s="67"/>
    </row>
    <row r="412" s="4" customFormat="1" spans="1:6">
      <c r="A412" s="67"/>
      <c r="B412" s="67"/>
      <c r="C412" s="67"/>
      <c r="D412" s="67"/>
      <c r="E412" s="67"/>
      <c r="F412" s="67"/>
    </row>
    <row r="413" s="4" customFormat="1" spans="1:6">
      <c r="A413" s="67"/>
      <c r="B413" s="67"/>
      <c r="C413" s="67"/>
      <c r="D413" s="67"/>
      <c r="E413" s="67"/>
      <c r="F413" s="67"/>
    </row>
    <row r="414" s="4" customFormat="1" spans="1:6">
      <c r="A414" s="67"/>
      <c r="B414" s="67"/>
      <c r="C414" s="67"/>
      <c r="D414" s="67"/>
      <c r="E414" s="67"/>
      <c r="F414" s="67"/>
    </row>
    <row r="415" s="4" customFormat="1" spans="1:6">
      <c r="A415" s="67"/>
      <c r="B415" s="67"/>
      <c r="C415" s="67"/>
      <c r="D415" s="67"/>
      <c r="E415" s="67"/>
      <c r="F415" s="67"/>
    </row>
    <row r="416" s="4" customFormat="1" spans="1:6">
      <c r="A416" s="67"/>
      <c r="B416" s="67"/>
      <c r="C416" s="67"/>
      <c r="D416" s="67"/>
      <c r="E416" s="67"/>
      <c r="F416" s="67"/>
    </row>
    <row r="417" s="4" customFormat="1" spans="1:6">
      <c r="A417" s="67"/>
      <c r="B417" s="67"/>
      <c r="C417" s="67"/>
      <c r="D417" s="67"/>
      <c r="E417" s="67"/>
      <c r="F417" s="67"/>
    </row>
    <row r="418" s="4" customFormat="1" spans="1:6">
      <c r="A418" s="67"/>
      <c r="B418" s="67"/>
      <c r="C418" s="67"/>
      <c r="D418" s="67"/>
      <c r="E418" s="67"/>
      <c r="F418" s="67"/>
    </row>
    <row r="419" s="4" customFormat="1" spans="1:6">
      <c r="A419" s="67"/>
      <c r="B419" s="67"/>
      <c r="C419" s="67"/>
      <c r="D419" s="67"/>
      <c r="E419" s="67"/>
      <c r="F419" s="67"/>
    </row>
    <row r="420" s="4" customFormat="1" spans="1:6">
      <c r="A420" s="67"/>
      <c r="B420" s="67"/>
      <c r="C420" s="67"/>
      <c r="D420" s="67"/>
      <c r="E420" s="67"/>
      <c r="F420" s="67"/>
    </row>
    <row r="421" s="4" customFormat="1" spans="1:6">
      <c r="A421" s="67"/>
      <c r="B421" s="67"/>
      <c r="C421" s="67"/>
      <c r="D421" s="67"/>
      <c r="E421" s="67"/>
      <c r="F421" s="67"/>
    </row>
    <row r="422" s="4" customFormat="1" spans="1:6">
      <c r="A422" s="67"/>
      <c r="B422" s="67"/>
      <c r="C422" s="67"/>
      <c r="D422" s="67"/>
      <c r="E422" s="67"/>
      <c r="F422" s="67"/>
    </row>
    <row r="423" s="4" customFormat="1" spans="1:6">
      <c r="A423" s="67"/>
      <c r="B423" s="67"/>
      <c r="C423" s="67"/>
      <c r="D423" s="67"/>
      <c r="E423" s="67"/>
      <c r="F423" s="67"/>
    </row>
    <row r="424" s="4" customFormat="1" spans="1:6">
      <c r="A424" s="67"/>
      <c r="B424" s="67"/>
      <c r="C424" s="67"/>
      <c r="D424" s="67"/>
      <c r="E424" s="67"/>
      <c r="F424" s="67"/>
    </row>
    <row r="425" s="4" customFormat="1" spans="1:6">
      <c r="A425" s="67"/>
      <c r="B425" s="67"/>
      <c r="C425" s="67"/>
      <c r="D425" s="67"/>
      <c r="E425" s="67"/>
      <c r="F425" s="67"/>
    </row>
    <row r="426" s="4" customFormat="1" spans="1:6">
      <c r="A426" s="67"/>
      <c r="B426" s="67"/>
      <c r="C426" s="67"/>
      <c r="D426" s="67"/>
      <c r="E426" s="67"/>
      <c r="F426" s="67"/>
    </row>
    <row r="427" s="4" customFormat="1" spans="1:6">
      <c r="A427" s="67"/>
      <c r="B427" s="67"/>
      <c r="C427" s="67"/>
      <c r="D427" s="67"/>
      <c r="E427" s="67"/>
      <c r="F427" s="67"/>
    </row>
    <row r="428" s="4" customFormat="1" spans="1:6">
      <c r="A428" s="67"/>
      <c r="B428" s="67"/>
      <c r="C428" s="67"/>
      <c r="D428" s="67"/>
      <c r="E428" s="67"/>
      <c r="F428" s="67"/>
    </row>
    <row r="429" s="4" customFormat="1" spans="1:6">
      <c r="A429" s="67"/>
      <c r="B429" s="67"/>
      <c r="C429" s="67"/>
      <c r="D429" s="67"/>
      <c r="E429" s="67"/>
      <c r="F429" s="67"/>
    </row>
    <row r="430" s="4" customFormat="1" spans="1:6">
      <c r="A430" s="67"/>
      <c r="B430" s="67"/>
      <c r="C430" s="67"/>
      <c r="D430" s="67"/>
      <c r="E430" s="67"/>
      <c r="F430" s="67"/>
    </row>
    <row r="431" s="4" customFormat="1" spans="1:6">
      <c r="A431" s="67"/>
      <c r="B431" s="67"/>
      <c r="C431" s="67"/>
      <c r="D431" s="67"/>
      <c r="E431" s="67"/>
      <c r="F431" s="67"/>
    </row>
    <row r="432" s="4" customFormat="1" spans="1:6">
      <c r="A432" s="67"/>
      <c r="B432" s="67"/>
      <c r="C432" s="67"/>
      <c r="D432" s="67"/>
      <c r="E432" s="67"/>
      <c r="F432" s="67"/>
    </row>
    <row r="433" s="4" customFormat="1" spans="1:6">
      <c r="A433" s="67"/>
      <c r="B433" s="67"/>
      <c r="C433" s="67"/>
      <c r="D433" s="67"/>
      <c r="E433" s="67"/>
      <c r="F433" s="67"/>
    </row>
    <row r="434" s="4" customFormat="1" spans="1:6">
      <c r="A434" s="67"/>
      <c r="B434" s="67"/>
      <c r="C434" s="67"/>
      <c r="D434" s="67"/>
      <c r="E434" s="67"/>
      <c r="F434" s="67"/>
    </row>
    <row r="435" s="4" customFormat="1" spans="1:6">
      <c r="A435" s="67"/>
      <c r="B435" s="67"/>
      <c r="C435" s="67"/>
      <c r="D435" s="67"/>
      <c r="E435" s="67"/>
      <c r="F435" s="67"/>
    </row>
    <row r="436" s="4" customFormat="1" spans="1:6">
      <c r="A436" s="67"/>
      <c r="B436" s="67"/>
      <c r="C436" s="67"/>
      <c r="D436" s="67"/>
      <c r="E436" s="67"/>
      <c r="F436" s="67"/>
    </row>
    <row r="437" s="4" customFormat="1" spans="1:6">
      <c r="A437" s="67"/>
      <c r="B437" s="67"/>
      <c r="C437" s="67"/>
      <c r="D437" s="67"/>
      <c r="E437" s="67"/>
      <c r="F437" s="67"/>
    </row>
    <row r="438" s="4" customFormat="1" spans="1:6">
      <c r="A438" s="67"/>
      <c r="B438" s="67"/>
      <c r="C438" s="67"/>
      <c r="D438" s="67"/>
      <c r="E438" s="67"/>
      <c r="F438" s="67"/>
    </row>
    <row r="439" s="4" customFormat="1" spans="1:6">
      <c r="A439" s="67"/>
      <c r="B439" s="67"/>
      <c r="C439" s="67"/>
      <c r="D439" s="67"/>
      <c r="E439" s="67"/>
      <c r="F439" s="67"/>
    </row>
    <row r="440" s="4" customFormat="1" spans="1:6">
      <c r="A440" s="67"/>
      <c r="B440" s="67"/>
      <c r="C440" s="67"/>
      <c r="D440" s="67"/>
      <c r="E440" s="67"/>
      <c r="F440" s="67"/>
    </row>
    <row r="441" s="4" customFormat="1" spans="1:6">
      <c r="A441" s="67"/>
      <c r="B441" s="67"/>
      <c r="C441" s="67"/>
      <c r="D441" s="67"/>
      <c r="E441" s="67"/>
      <c r="F441" s="67"/>
    </row>
    <row r="442" s="4" customFormat="1" spans="1:6">
      <c r="A442" s="67"/>
      <c r="B442" s="67"/>
      <c r="C442" s="67"/>
      <c r="D442" s="67"/>
      <c r="E442" s="67"/>
      <c r="F442" s="67"/>
    </row>
    <row r="443" s="4" customFormat="1" spans="1:6">
      <c r="A443" s="67"/>
      <c r="B443" s="67"/>
      <c r="C443" s="67"/>
      <c r="D443" s="67"/>
      <c r="E443" s="67"/>
      <c r="F443" s="67"/>
    </row>
    <row r="444" s="4" customFormat="1" spans="1:6">
      <c r="A444" s="67"/>
      <c r="B444" s="67"/>
      <c r="C444" s="67"/>
      <c r="D444" s="67"/>
      <c r="E444" s="67"/>
      <c r="F444" s="67"/>
    </row>
    <row r="445" s="4" customFormat="1" spans="1:6">
      <c r="A445" s="67"/>
      <c r="B445" s="67"/>
      <c r="C445" s="67"/>
      <c r="D445" s="67"/>
      <c r="E445" s="67"/>
      <c r="F445" s="67"/>
    </row>
    <row r="446" s="4" customFormat="1" spans="1:6">
      <c r="A446" s="67"/>
      <c r="B446" s="67"/>
      <c r="C446" s="67"/>
      <c r="D446" s="67"/>
      <c r="E446" s="67"/>
      <c r="F446" s="67"/>
    </row>
    <row r="447" s="4" customFormat="1" spans="1:6">
      <c r="A447" s="67"/>
      <c r="B447" s="67"/>
      <c r="C447" s="67"/>
      <c r="D447" s="67"/>
      <c r="E447" s="67"/>
      <c r="F447" s="67"/>
    </row>
    <row r="448" s="4" customFormat="1" spans="1:6">
      <c r="A448" s="67"/>
      <c r="B448" s="67"/>
      <c r="C448" s="67"/>
      <c r="D448" s="67"/>
      <c r="E448" s="67"/>
      <c r="F448" s="67"/>
    </row>
    <row r="449" s="4" customFormat="1" spans="1:6">
      <c r="A449" s="67"/>
      <c r="B449" s="67"/>
      <c r="C449" s="67"/>
      <c r="D449" s="67"/>
      <c r="E449" s="67"/>
      <c r="F449" s="67"/>
    </row>
    <row r="450" s="4" customFormat="1" spans="1:6">
      <c r="A450" s="67"/>
      <c r="B450" s="67"/>
      <c r="C450" s="67"/>
      <c r="D450" s="67"/>
      <c r="E450" s="67"/>
      <c r="F450" s="67"/>
    </row>
    <row r="451" s="4" customFormat="1" spans="1:6">
      <c r="A451" s="67"/>
      <c r="B451" s="67"/>
      <c r="C451" s="67"/>
      <c r="D451" s="67"/>
      <c r="E451" s="67"/>
      <c r="F451" s="67"/>
    </row>
    <row r="452" s="4" customFormat="1" spans="1:6">
      <c r="A452" s="67"/>
      <c r="B452" s="67"/>
      <c r="C452" s="67"/>
      <c r="D452" s="67"/>
      <c r="E452" s="67"/>
      <c r="F452" s="67"/>
    </row>
    <row r="453" s="4" customFormat="1" spans="1:6">
      <c r="A453" s="67"/>
      <c r="B453" s="67"/>
      <c r="C453" s="67"/>
      <c r="D453" s="67"/>
      <c r="E453" s="67"/>
      <c r="F453" s="67"/>
    </row>
    <row r="454" s="4" customFormat="1" spans="1:6">
      <c r="A454" s="67"/>
      <c r="B454" s="67"/>
      <c r="C454" s="67"/>
      <c r="D454" s="67"/>
      <c r="E454" s="67"/>
      <c r="F454" s="67"/>
    </row>
    <row r="455" s="4" customFormat="1" spans="1:6">
      <c r="A455" s="67"/>
      <c r="B455" s="67"/>
      <c r="C455" s="67"/>
      <c r="D455" s="67"/>
      <c r="E455" s="67"/>
      <c r="F455" s="67"/>
    </row>
    <row r="456" s="4" customFormat="1" spans="1:6">
      <c r="A456" s="67"/>
      <c r="B456" s="67"/>
      <c r="C456" s="67"/>
      <c r="D456" s="67"/>
      <c r="E456" s="67"/>
      <c r="F456" s="67"/>
    </row>
    <row r="457" s="4" customFormat="1" spans="1:6">
      <c r="A457" s="67"/>
      <c r="B457" s="67"/>
      <c r="C457" s="67"/>
      <c r="D457" s="67"/>
      <c r="E457" s="67"/>
      <c r="F457" s="67"/>
    </row>
    <row r="458" s="4" customFormat="1" spans="1:6">
      <c r="A458" s="67"/>
      <c r="B458" s="67"/>
      <c r="C458" s="67"/>
      <c r="D458" s="67"/>
      <c r="E458" s="67"/>
      <c r="F458" s="67"/>
    </row>
    <row r="459" s="4" customFormat="1" spans="1:6">
      <c r="A459" s="67"/>
      <c r="B459" s="67"/>
      <c r="C459" s="67"/>
      <c r="D459" s="67"/>
      <c r="E459" s="67"/>
      <c r="F459" s="67"/>
    </row>
    <row r="460" s="4" customFormat="1" spans="1:6">
      <c r="A460" s="67"/>
      <c r="B460" s="67"/>
      <c r="C460" s="67"/>
      <c r="D460" s="67"/>
      <c r="E460" s="67"/>
      <c r="F460" s="67"/>
    </row>
    <row r="461" s="4" customFormat="1" spans="1:6">
      <c r="A461" s="67"/>
      <c r="B461" s="67"/>
      <c r="C461" s="67"/>
      <c r="D461" s="67"/>
      <c r="E461" s="67"/>
      <c r="F461" s="67"/>
    </row>
    <row r="462" s="4" customFormat="1" spans="1:6">
      <c r="A462" s="67"/>
      <c r="B462" s="67"/>
      <c r="C462" s="67"/>
      <c r="D462" s="67"/>
      <c r="E462" s="67"/>
      <c r="F462" s="67"/>
    </row>
    <row r="463" s="4" customFormat="1" spans="1:6">
      <c r="A463" s="67"/>
      <c r="B463" s="67"/>
      <c r="C463" s="67"/>
      <c r="D463" s="67"/>
      <c r="E463" s="67"/>
      <c r="F463" s="67"/>
    </row>
    <row r="464" s="4" customFormat="1" spans="1:6">
      <c r="A464" s="67"/>
      <c r="B464" s="67"/>
      <c r="C464" s="67"/>
      <c r="D464" s="67"/>
      <c r="E464" s="67"/>
      <c r="F464" s="67"/>
    </row>
    <row r="465" s="4" customFormat="1" spans="1:6">
      <c r="A465" s="67"/>
      <c r="B465" s="67"/>
      <c r="C465" s="67"/>
      <c r="D465" s="67"/>
      <c r="E465" s="67"/>
      <c r="F465" s="67"/>
    </row>
    <row r="466" s="4" customFormat="1" spans="1:6">
      <c r="A466" s="67"/>
      <c r="B466" s="67"/>
      <c r="C466" s="67"/>
      <c r="D466" s="67"/>
      <c r="E466" s="67"/>
      <c r="F466" s="67"/>
    </row>
    <row r="467" s="4" customFormat="1" spans="1:6">
      <c r="A467" s="67"/>
      <c r="B467" s="67"/>
      <c r="C467" s="67"/>
      <c r="D467" s="67"/>
      <c r="E467" s="67"/>
      <c r="F467" s="67"/>
    </row>
    <row r="468" s="4" customFormat="1" spans="1:6">
      <c r="A468" s="67"/>
      <c r="B468" s="67"/>
      <c r="C468" s="67"/>
      <c r="D468" s="67"/>
      <c r="E468" s="67"/>
      <c r="F468" s="67"/>
    </row>
    <row r="469" s="4" customFormat="1" spans="1:6">
      <c r="A469" s="67"/>
      <c r="B469" s="67"/>
      <c r="C469" s="67"/>
      <c r="D469" s="67"/>
      <c r="E469" s="67"/>
      <c r="F469" s="67"/>
    </row>
    <row r="470" s="4" customFormat="1" spans="1:6">
      <c r="A470" s="67"/>
      <c r="B470" s="67"/>
      <c r="C470" s="67"/>
      <c r="D470" s="67"/>
      <c r="E470" s="67"/>
      <c r="F470" s="67"/>
    </row>
    <row r="471" s="4" customFormat="1" spans="1:6">
      <c r="A471" s="67"/>
      <c r="B471" s="67"/>
      <c r="C471" s="67"/>
      <c r="D471" s="67"/>
      <c r="E471" s="67"/>
      <c r="F471" s="67"/>
    </row>
    <row r="472" s="4" customFormat="1" spans="1:6">
      <c r="A472" s="67"/>
      <c r="B472" s="67"/>
      <c r="C472" s="67"/>
      <c r="D472" s="67"/>
      <c r="E472" s="67"/>
      <c r="F472" s="67"/>
    </row>
    <row r="473" s="4" customFormat="1" spans="1:6">
      <c r="A473" s="67"/>
      <c r="B473" s="67"/>
      <c r="C473" s="67"/>
      <c r="D473" s="67"/>
      <c r="E473" s="67"/>
      <c r="F473" s="67"/>
    </row>
    <row r="474" s="4" customFormat="1" spans="1:6">
      <c r="A474" s="67"/>
      <c r="B474" s="67"/>
      <c r="C474" s="67"/>
      <c r="D474" s="67"/>
      <c r="E474" s="67"/>
      <c r="F474" s="67"/>
    </row>
    <row r="475" s="4" customFormat="1" spans="1:6">
      <c r="A475" s="67"/>
      <c r="B475" s="67"/>
      <c r="C475" s="67"/>
      <c r="D475" s="67"/>
      <c r="E475" s="67"/>
      <c r="F475" s="67"/>
    </row>
    <row r="476" s="4" customFormat="1" spans="1:6">
      <c r="A476" s="67"/>
      <c r="B476" s="67"/>
      <c r="C476" s="67"/>
      <c r="D476" s="67"/>
      <c r="E476" s="67"/>
      <c r="F476" s="67"/>
    </row>
    <row r="477" s="4" customFormat="1" spans="1:6">
      <c r="A477" s="67"/>
      <c r="B477" s="67"/>
      <c r="C477" s="67"/>
      <c r="D477" s="67"/>
      <c r="E477" s="67"/>
      <c r="F477" s="67"/>
    </row>
    <row r="478" s="4" customFormat="1" spans="1:6">
      <c r="A478" s="67"/>
      <c r="B478" s="67"/>
      <c r="C478" s="67"/>
      <c r="D478" s="67"/>
      <c r="E478" s="67"/>
      <c r="F478" s="67"/>
    </row>
    <row r="479" s="4" customFormat="1" spans="1:6">
      <c r="A479" s="67"/>
      <c r="B479" s="67"/>
      <c r="C479" s="67"/>
      <c r="D479" s="67"/>
      <c r="E479" s="67"/>
      <c r="F479" s="67"/>
    </row>
    <row r="480" s="4" customFormat="1" spans="1:6">
      <c r="A480" s="67"/>
      <c r="B480" s="67"/>
      <c r="C480" s="67"/>
      <c r="D480" s="67"/>
      <c r="E480" s="67"/>
      <c r="F480" s="67"/>
    </row>
    <row r="481" s="4" customFormat="1" spans="1:6">
      <c r="A481" s="67"/>
      <c r="B481" s="67"/>
      <c r="C481" s="67"/>
      <c r="D481" s="67"/>
      <c r="E481" s="67"/>
      <c r="F481" s="67"/>
    </row>
    <row r="482" s="4" customFormat="1" spans="1:6">
      <c r="A482" s="67"/>
      <c r="B482" s="67"/>
      <c r="C482" s="67"/>
      <c r="D482" s="67"/>
      <c r="E482" s="67"/>
      <c r="F482" s="67"/>
    </row>
    <row r="483" s="4" customFormat="1" spans="1:6">
      <c r="A483" s="67"/>
      <c r="B483" s="67"/>
      <c r="C483" s="67"/>
      <c r="D483" s="67"/>
      <c r="E483" s="67"/>
      <c r="F483" s="67"/>
    </row>
    <row r="484" s="4" customFormat="1" spans="1:6">
      <c r="A484" s="67"/>
      <c r="B484" s="67"/>
      <c r="C484" s="67"/>
      <c r="D484" s="67"/>
      <c r="E484" s="67"/>
      <c r="F484" s="67"/>
    </row>
    <row r="485" s="4" customFormat="1" spans="1:6">
      <c r="A485" s="67"/>
      <c r="B485" s="67"/>
      <c r="C485" s="67"/>
      <c r="D485" s="67"/>
      <c r="E485" s="67"/>
      <c r="F485" s="67"/>
    </row>
    <row r="486" s="4" customFormat="1" spans="1:6">
      <c r="A486" s="67"/>
      <c r="B486" s="67"/>
      <c r="C486" s="67"/>
      <c r="D486" s="67"/>
      <c r="E486" s="67"/>
      <c r="F486" s="67"/>
    </row>
    <row r="487" s="4" customFormat="1" spans="1:6">
      <c r="A487" s="67"/>
      <c r="B487" s="67"/>
      <c r="C487" s="67"/>
      <c r="D487" s="67"/>
      <c r="E487" s="67"/>
      <c r="F487" s="67"/>
    </row>
    <row r="488" s="4" customFormat="1" spans="1:6">
      <c r="A488" s="67"/>
      <c r="B488" s="67"/>
      <c r="C488" s="67"/>
      <c r="D488" s="67"/>
      <c r="E488" s="67"/>
      <c r="F488" s="67"/>
    </row>
    <row r="489" s="4" customFormat="1" spans="1:6">
      <c r="A489" s="67"/>
      <c r="B489" s="67"/>
      <c r="C489" s="67"/>
      <c r="D489" s="67"/>
      <c r="E489" s="67"/>
      <c r="F489" s="67"/>
    </row>
    <row r="490" s="4" customFormat="1" spans="1:6">
      <c r="A490" s="67"/>
      <c r="B490" s="67"/>
      <c r="C490" s="67"/>
      <c r="D490" s="67"/>
      <c r="E490" s="67"/>
      <c r="F490" s="67"/>
    </row>
    <row r="491" s="4" customFormat="1" spans="1:6">
      <c r="A491" s="67"/>
      <c r="B491" s="67"/>
      <c r="C491" s="67"/>
      <c r="D491" s="67"/>
      <c r="E491" s="67"/>
      <c r="F491" s="67"/>
    </row>
    <row r="492" s="4" customFormat="1" spans="1:6">
      <c r="A492" s="67"/>
      <c r="B492" s="67"/>
      <c r="C492" s="67"/>
      <c r="D492" s="67"/>
      <c r="E492" s="67"/>
      <c r="F492" s="67"/>
    </row>
    <row r="493" s="4" customFormat="1" spans="1:6">
      <c r="A493" s="67"/>
      <c r="B493" s="67"/>
      <c r="C493" s="67"/>
      <c r="D493" s="67"/>
      <c r="E493" s="67"/>
      <c r="F493" s="67"/>
    </row>
    <row r="494" s="4" customFormat="1" spans="1:6">
      <c r="A494" s="67"/>
      <c r="B494" s="67"/>
      <c r="C494" s="67"/>
      <c r="D494" s="67"/>
      <c r="E494" s="67"/>
      <c r="F494" s="67"/>
    </row>
    <row r="495" s="4" customFormat="1" spans="1:6">
      <c r="A495" s="67"/>
      <c r="B495" s="67"/>
      <c r="C495" s="67"/>
      <c r="D495" s="67"/>
      <c r="E495" s="67"/>
      <c r="F495" s="67"/>
    </row>
    <row r="496" s="4" customFormat="1" spans="1:6">
      <c r="A496" s="67"/>
      <c r="B496" s="67"/>
      <c r="C496" s="67"/>
      <c r="D496" s="67"/>
      <c r="E496" s="67"/>
      <c r="F496" s="67"/>
    </row>
    <row r="497" s="4" customFormat="1" spans="1:6">
      <c r="A497" s="67"/>
      <c r="B497" s="67"/>
      <c r="C497" s="67"/>
      <c r="D497" s="67"/>
      <c r="E497" s="67"/>
      <c r="F497" s="67"/>
    </row>
    <row r="498" s="4" customFormat="1" spans="1:6">
      <c r="A498" s="67"/>
      <c r="B498" s="67"/>
      <c r="C498" s="67"/>
      <c r="D498" s="67"/>
      <c r="E498" s="67"/>
      <c r="F498" s="67"/>
    </row>
    <row r="499" s="4" customFormat="1" spans="1:6">
      <c r="A499" s="67"/>
      <c r="B499" s="67"/>
      <c r="C499" s="67"/>
      <c r="D499" s="67"/>
      <c r="E499" s="67"/>
      <c r="F499" s="67"/>
    </row>
    <row r="500" s="4" customFormat="1" spans="1:6">
      <c r="A500" s="67"/>
      <c r="B500" s="67"/>
      <c r="C500" s="67"/>
      <c r="D500" s="67"/>
      <c r="E500" s="67"/>
      <c r="F500" s="67"/>
    </row>
    <row r="501" s="4" customFormat="1" spans="1:6">
      <c r="A501" s="67"/>
      <c r="B501" s="67"/>
      <c r="C501" s="67"/>
      <c r="D501" s="67"/>
      <c r="E501" s="67"/>
      <c r="F501" s="67"/>
    </row>
    <row r="502" s="4" customFormat="1" spans="1:6">
      <c r="A502" s="67"/>
      <c r="B502" s="67"/>
      <c r="C502" s="67"/>
      <c r="D502" s="67"/>
      <c r="E502" s="67"/>
      <c r="F502" s="67"/>
    </row>
    <row r="503" s="4" customFormat="1" spans="1:6">
      <c r="A503" s="67"/>
      <c r="B503" s="67"/>
      <c r="C503" s="67"/>
      <c r="D503" s="67"/>
      <c r="E503" s="67"/>
      <c r="F503" s="67"/>
    </row>
    <row r="504" s="4" customFormat="1" spans="1:6">
      <c r="A504" s="67"/>
      <c r="B504" s="67"/>
      <c r="C504" s="67"/>
      <c r="D504" s="67"/>
      <c r="E504" s="67"/>
      <c r="F504" s="67"/>
    </row>
    <row r="505" s="4" customFormat="1" spans="1:6">
      <c r="A505" s="67"/>
      <c r="B505" s="67"/>
      <c r="C505" s="67"/>
      <c r="D505" s="67"/>
      <c r="E505" s="67"/>
      <c r="F505" s="67"/>
    </row>
    <row r="506" s="4" customFormat="1" spans="1:6">
      <c r="A506" s="67"/>
      <c r="B506" s="67"/>
      <c r="C506" s="67"/>
      <c r="D506" s="67"/>
      <c r="E506" s="67"/>
      <c r="F506" s="67"/>
    </row>
    <row r="507" s="4" customFormat="1" spans="1:6">
      <c r="A507" s="67"/>
      <c r="B507" s="67"/>
      <c r="C507" s="67"/>
      <c r="D507" s="67"/>
      <c r="E507" s="67"/>
      <c r="F507" s="67"/>
    </row>
    <row r="508" s="4" customFormat="1" spans="1:6">
      <c r="A508" s="67"/>
      <c r="B508" s="67"/>
      <c r="C508" s="67"/>
      <c r="D508" s="67"/>
      <c r="E508" s="67"/>
      <c r="F508" s="67"/>
    </row>
    <row r="509" s="4" customFormat="1" spans="1:6">
      <c r="A509" s="67"/>
      <c r="B509" s="67"/>
      <c r="C509" s="67"/>
      <c r="D509" s="67"/>
      <c r="E509" s="67"/>
      <c r="F509" s="67"/>
    </row>
    <row r="510" s="4" customFormat="1" spans="1:6">
      <c r="A510" s="67"/>
      <c r="B510" s="67"/>
      <c r="C510" s="67"/>
      <c r="D510" s="67"/>
      <c r="E510" s="67"/>
      <c r="F510" s="67"/>
    </row>
    <row r="511" s="4" customFormat="1" spans="1:6">
      <c r="A511" s="67"/>
      <c r="B511" s="67"/>
      <c r="C511" s="67"/>
      <c r="D511" s="67"/>
      <c r="E511" s="67"/>
      <c r="F511" s="67"/>
    </row>
    <row r="512" s="4" customFormat="1" spans="1:6">
      <c r="A512" s="67"/>
      <c r="B512" s="67"/>
      <c r="C512" s="67"/>
      <c r="D512" s="67"/>
      <c r="E512" s="67"/>
      <c r="F512" s="67"/>
    </row>
    <row r="513" s="4" customFormat="1" spans="1:6">
      <c r="A513" s="67"/>
      <c r="B513" s="67"/>
      <c r="C513" s="67"/>
      <c r="D513" s="67"/>
      <c r="E513" s="67"/>
      <c r="F513" s="67"/>
    </row>
    <row r="514" s="4" customFormat="1" spans="1:6">
      <c r="A514" s="67"/>
      <c r="B514" s="67"/>
      <c r="C514" s="67"/>
      <c r="D514" s="67"/>
      <c r="E514" s="67"/>
      <c r="F514" s="67"/>
    </row>
    <row r="515" s="4" customFormat="1" spans="1:6">
      <c r="A515" s="67"/>
      <c r="B515" s="67"/>
      <c r="C515" s="67"/>
      <c r="D515" s="67"/>
      <c r="E515" s="67"/>
      <c r="F515" s="67"/>
    </row>
    <row r="516" s="4" customFormat="1" spans="1:6">
      <c r="A516" s="67"/>
      <c r="B516" s="67"/>
      <c r="C516" s="67"/>
      <c r="D516" s="67"/>
      <c r="E516" s="67"/>
      <c r="F516" s="67"/>
    </row>
    <row r="517" s="4" customFormat="1" spans="1:6">
      <c r="A517" s="67"/>
      <c r="B517" s="67"/>
      <c r="C517" s="67"/>
      <c r="D517" s="67"/>
      <c r="E517" s="67"/>
      <c r="F517" s="67"/>
    </row>
    <row r="518" s="4" customFormat="1" spans="1:6">
      <c r="A518" s="67"/>
      <c r="B518" s="67"/>
      <c r="C518" s="67"/>
      <c r="D518" s="67"/>
      <c r="E518" s="67"/>
      <c r="F518" s="67"/>
    </row>
    <row r="519" s="4" customFormat="1" spans="1:6">
      <c r="A519" s="67"/>
      <c r="B519" s="67"/>
      <c r="C519" s="67"/>
      <c r="D519" s="67"/>
      <c r="E519" s="67"/>
      <c r="F519" s="67"/>
    </row>
    <row r="520" s="4" customFormat="1" spans="1:6">
      <c r="A520" s="67"/>
      <c r="B520" s="67"/>
      <c r="C520" s="67"/>
      <c r="D520" s="67"/>
      <c r="E520" s="67"/>
      <c r="F520" s="67"/>
    </row>
    <row r="521" s="4" customFormat="1" spans="1:6">
      <c r="A521" s="67"/>
      <c r="B521" s="67"/>
      <c r="C521" s="67"/>
      <c r="D521" s="67"/>
      <c r="E521" s="67"/>
      <c r="F521" s="67"/>
    </row>
    <row r="522" s="4" customFormat="1" spans="1:6">
      <c r="A522" s="67"/>
      <c r="B522" s="67"/>
      <c r="C522" s="67"/>
      <c r="D522" s="67"/>
      <c r="E522" s="67"/>
      <c r="F522" s="67"/>
    </row>
    <row r="523" s="4" customFormat="1" spans="1:6">
      <c r="A523" s="67"/>
      <c r="B523" s="67"/>
      <c r="C523" s="67"/>
      <c r="D523" s="67"/>
      <c r="E523" s="67"/>
      <c r="F523" s="67"/>
    </row>
    <row r="524" s="4" customFormat="1" spans="1:6">
      <c r="A524" s="67"/>
      <c r="B524" s="67"/>
      <c r="C524" s="67"/>
      <c r="D524" s="67"/>
      <c r="E524" s="67"/>
      <c r="F524" s="67"/>
    </row>
    <row r="525" s="4" customFormat="1" spans="1:6">
      <c r="A525" s="67"/>
      <c r="B525" s="67"/>
      <c r="C525" s="67"/>
      <c r="D525" s="67"/>
      <c r="E525" s="67"/>
      <c r="F525" s="67"/>
    </row>
    <row r="526" s="4" customFormat="1" spans="1:6">
      <c r="A526" s="67"/>
      <c r="B526" s="67"/>
      <c r="C526" s="67"/>
      <c r="D526" s="67"/>
      <c r="E526" s="67"/>
      <c r="F526" s="67"/>
    </row>
    <row r="527" s="4" customFormat="1" spans="1:6">
      <c r="A527" s="67"/>
      <c r="B527" s="67"/>
      <c r="C527" s="67"/>
      <c r="D527" s="67"/>
      <c r="E527" s="67"/>
      <c r="F527" s="67"/>
    </row>
    <row r="528" s="4" customFormat="1" spans="1:6">
      <c r="A528" s="67"/>
      <c r="B528" s="67"/>
      <c r="C528" s="67"/>
      <c r="D528" s="67"/>
      <c r="E528" s="67"/>
      <c r="F528" s="67"/>
    </row>
    <row r="529" s="4" customFormat="1" spans="1:6">
      <c r="A529" s="67"/>
      <c r="B529" s="67"/>
      <c r="C529" s="67"/>
      <c r="D529" s="67"/>
      <c r="E529" s="67"/>
      <c r="F529" s="67"/>
    </row>
    <row r="530" s="4" customFormat="1" spans="1:6">
      <c r="A530" s="67"/>
      <c r="B530" s="67"/>
      <c r="C530" s="67"/>
      <c r="D530" s="67"/>
      <c r="E530" s="67"/>
      <c r="F530" s="67"/>
    </row>
    <row r="531" s="4" customFormat="1" spans="1:6">
      <c r="A531" s="67"/>
      <c r="B531" s="67"/>
      <c r="C531" s="67"/>
      <c r="D531" s="67"/>
      <c r="E531" s="67"/>
      <c r="F531" s="67"/>
    </row>
    <row r="532" s="4" customFormat="1" spans="1:6">
      <c r="A532" s="67"/>
      <c r="B532" s="67"/>
      <c r="C532" s="67"/>
      <c r="D532" s="67"/>
      <c r="E532" s="67"/>
      <c r="F532" s="67"/>
    </row>
    <row r="533" s="4" customFormat="1" spans="1:6">
      <c r="A533" s="67"/>
      <c r="B533" s="67"/>
      <c r="C533" s="67"/>
      <c r="D533" s="67"/>
      <c r="E533" s="67"/>
      <c r="F533" s="67"/>
    </row>
    <row r="534" s="4" customFormat="1" spans="1:6">
      <c r="A534" s="67"/>
      <c r="B534" s="67"/>
      <c r="C534" s="67"/>
      <c r="D534" s="67"/>
      <c r="E534" s="67"/>
      <c r="F534" s="67"/>
    </row>
    <row r="535" s="4" customFormat="1" spans="1:6">
      <c r="A535" s="67"/>
      <c r="B535" s="67"/>
      <c r="C535" s="67"/>
      <c r="D535" s="67"/>
      <c r="E535" s="67"/>
      <c r="F535" s="67"/>
    </row>
    <row r="536" s="4" customFormat="1" spans="1:6">
      <c r="A536" s="67"/>
      <c r="B536" s="67"/>
      <c r="C536" s="67"/>
      <c r="D536" s="67"/>
      <c r="E536" s="67"/>
      <c r="F536" s="67"/>
    </row>
    <row r="537" s="4" customFormat="1" spans="1:6">
      <c r="A537" s="67"/>
      <c r="B537" s="67"/>
      <c r="C537" s="67"/>
      <c r="D537" s="67"/>
      <c r="E537" s="67"/>
      <c r="F537" s="67"/>
    </row>
    <row r="538" s="4" customFormat="1" spans="1:6">
      <c r="A538" s="67"/>
      <c r="B538" s="67"/>
      <c r="C538" s="67"/>
      <c r="D538" s="67"/>
      <c r="E538" s="67"/>
      <c r="F538" s="67"/>
    </row>
    <row r="539" s="4" customFormat="1" spans="1:6">
      <c r="A539" s="67"/>
      <c r="B539" s="67"/>
      <c r="C539" s="67"/>
      <c r="D539" s="67"/>
      <c r="E539" s="67"/>
      <c r="F539" s="67"/>
    </row>
    <row r="540" s="4" customFormat="1" spans="1:6">
      <c r="A540" s="67"/>
      <c r="B540" s="67"/>
      <c r="C540" s="67"/>
      <c r="D540" s="67"/>
      <c r="E540" s="67"/>
      <c r="F540" s="67"/>
    </row>
    <row r="541" s="4" customFormat="1" spans="1:6">
      <c r="A541" s="67"/>
      <c r="B541" s="67"/>
      <c r="C541" s="67"/>
      <c r="D541" s="67"/>
      <c r="E541" s="67"/>
      <c r="F541" s="67"/>
    </row>
    <row r="542" s="4" customFormat="1" spans="1:6">
      <c r="A542" s="67"/>
      <c r="B542" s="67"/>
      <c r="C542" s="67"/>
      <c r="D542" s="67"/>
      <c r="E542" s="67"/>
      <c r="F542" s="67"/>
    </row>
    <row r="543" s="4" customFormat="1" spans="1:6">
      <c r="A543" s="67"/>
      <c r="B543" s="67"/>
      <c r="C543" s="67"/>
      <c r="D543" s="67"/>
      <c r="E543" s="67"/>
      <c r="F543" s="67"/>
    </row>
    <row r="544" s="4" customFormat="1" spans="1:6">
      <c r="A544" s="67"/>
      <c r="B544" s="67"/>
      <c r="C544" s="67"/>
      <c r="D544" s="67"/>
      <c r="E544" s="67"/>
      <c r="F544" s="67"/>
    </row>
    <row r="545" s="4" customFormat="1" spans="1:6">
      <c r="A545" s="67"/>
      <c r="B545" s="67"/>
      <c r="C545" s="67"/>
      <c r="D545" s="67"/>
      <c r="E545" s="67"/>
      <c r="F545" s="67"/>
    </row>
    <row r="546" s="4" customFormat="1" spans="1:6">
      <c r="A546" s="67"/>
      <c r="B546" s="67"/>
      <c r="C546" s="67"/>
      <c r="D546" s="67"/>
      <c r="E546" s="67"/>
      <c r="F546" s="67"/>
    </row>
    <row r="547" s="4" customFormat="1" spans="1:6">
      <c r="A547" s="67"/>
      <c r="B547" s="67"/>
      <c r="C547" s="67"/>
      <c r="D547" s="67"/>
      <c r="E547" s="67"/>
      <c r="F547" s="67"/>
    </row>
    <row r="548" s="4" customFormat="1" spans="1:6">
      <c r="A548" s="67"/>
      <c r="B548" s="67"/>
      <c r="C548" s="67"/>
      <c r="D548" s="67"/>
      <c r="E548" s="67"/>
      <c r="F548" s="67"/>
    </row>
    <row r="549" s="4" customFormat="1" spans="1:6">
      <c r="A549" s="67"/>
      <c r="B549" s="67"/>
      <c r="C549" s="67"/>
      <c r="D549" s="67"/>
      <c r="E549" s="67"/>
      <c r="F549" s="67"/>
    </row>
    <row r="550" s="4" customFormat="1" spans="1:6">
      <c r="A550" s="67"/>
      <c r="B550" s="67"/>
      <c r="C550" s="67"/>
      <c r="D550" s="67"/>
      <c r="E550" s="67"/>
      <c r="F550" s="67"/>
    </row>
    <row r="551" s="4" customFormat="1" spans="1:6">
      <c r="A551" s="67"/>
      <c r="B551" s="67"/>
      <c r="C551" s="67"/>
      <c r="D551" s="67"/>
      <c r="E551" s="67"/>
      <c r="F551" s="67"/>
    </row>
    <row r="552" s="4" customFormat="1" spans="1:6">
      <c r="A552" s="67"/>
      <c r="B552" s="67"/>
      <c r="C552" s="67"/>
      <c r="D552" s="67"/>
      <c r="E552" s="67"/>
      <c r="F552" s="67"/>
    </row>
    <row r="553" s="4" customFormat="1" spans="1:6">
      <c r="A553" s="67"/>
      <c r="B553" s="67"/>
      <c r="C553" s="67"/>
      <c r="D553" s="67"/>
      <c r="E553" s="67"/>
      <c r="F553" s="67"/>
    </row>
    <row r="554" s="4" customFormat="1" spans="1:6">
      <c r="A554" s="67"/>
      <c r="B554" s="67"/>
      <c r="C554" s="67"/>
      <c r="D554" s="67"/>
      <c r="E554" s="67"/>
      <c r="F554" s="67"/>
    </row>
    <row r="555" s="4" customFormat="1" spans="1:6">
      <c r="A555" s="67"/>
      <c r="B555" s="67"/>
      <c r="C555" s="67"/>
      <c r="D555" s="67"/>
      <c r="E555" s="67"/>
      <c r="F555" s="67"/>
    </row>
    <row r="556" s="4" customFormat="1" spans="1:6">
      <c r="A556" s="67"/>
      <c r="B556" s="67"/>
      <c r="C556" s="67"/>
      <c r="D556" s="67"/>
      <c r="E556" s="67"/>
      <c r="F556" s="67"/>
    </row>
    <row r="557" s="4" customFormat="1" spans="1:6">
      <c r="A557" s="67"/>
      <c r="B557" s="67"/>
      <c r="C557" s="67"/>
      <c r="D557" s="67"/>
      <c r="E557" s="67"/>
      <c r="F557" s="67"/>
    </row>
    <row r="558" s="4" customFormat="1" spans="1:6">
      <c r="A558" s="67"/>
      <c r="B558" s="67"/>
      <c r="C558" s="67"/>
      <c r="D558" s="67"/>
      <c r="E558" s="67"/>
      <c r="F558" s="67"/>
    </row>
  </sheetData>
  <autoFilter ref="A3:X220">
    <extLst/>
  </autoFilter>
  <mergeCells count="246">
    <mergeCell ref="A1:F1"/>
    <mergeCell ref="A220:F220"/>
    <mergeCell ref="A4:A14"/>
    <mergeCell ref="A15:A22"/>
    <mergeCell ref="A23:A40"/>
    <mergeCell ref="A41:A48"/>
    <mergeCell ref="A49:A58"/>
    <mergeCell ref="A59:A67"/>
    <mergeCell ref="A68:A70"/>
    <mergeCell ref="A72:A77"/>
    <mergeCell ref="A79:A85"/>
    <mergeCell ref="A86:A92"/>
    <mergeCell ref="A93:A95"/>
    <mergeCell ref="A96:A99"/>
    <mergeCell ref="A100:A108"/>
    <mergeCell ref="A109:A113"/>
    <mergeCell ref="A114:A116"/>
    <mergeCell ref="A117:A118"/>
    <mergeCell ref="A119:A122"/>
    <mergeCell ref="A123:A124"/>
    <mergeCell ref="A126:A135"/>
    <mergeCell ref="A136:A138"/>
    <mergeCell ref="A139:A141"/>
    <mergeCell ref="A142:A145"/>
    <mergeCell ref="A146:A149"/>
    <mergeCell ref="A151:A153"/>
    <mergeCell ref="A154:A155"/>
    <mergeCell ref="A156:A157"/>
    <mergeCell ref="A158:A163"/>
    <mergeCell ref="A164:A170"/>
    <mergeCell ref="A172:A219"/>
    <mergeCell ref="B4:B14"/>
    <mergeCell ref="B15:B22"/>
    <mergeCell ref="B23:B40"/>
    <mergeCell ref="B41:B48"/>
    <mergeCell ref="B49:B58"/>
    <mergeCell ref="B59:B67"/>
    <mergeCell ref="B68:B70"/>
    <mergeCell ref="B72:B77"/>
    <mergeCell ref="B79:B85"/>
    <mergeCell ref="B86:B92"/>
    <mergeCell ref="B93:B95"/>
    <mergeCell ref="B96:B99"/>
    <mergeCell ref="B100:B108"/>
    <mergeCell ref="B109:B113"/>
    <mergeCell ref="B114:B116"/>
    <mergeCell ref="B117:B118"/>
    <mergeCell ref="B119:B122"/>
    <mergeCell ref="B123:B124"/>
    <mergeCell ref="B126:B135"/>
    <mergeCell ref="B136:B138"/>
    <mergeCell ref="B139:B141"/>
    <mergeCell ref="B142:B145"/>
    <mergeCell ref="B146:B149"/>
    <mergeCell ref="B151:B153"/>
    <mergeCell ref="B154:B155"/>
    <mergeCell ref="B156:B157"/>
    <mergeCell ref="B158:B163"/>
    <mergeCell ref="B164:B170"/>
    <mergeCell ref="B172:B219"/>
    <mergeCell ref="C7:C11"/>
    <mergeCell ref="C12:C14"/>
    <mergeCell ref="C15:C20"/>
    <mergeCell ref="C27:C28"/>
    <mergeCell ref="C29:C30"/>
    <mergeCell ref="C31:C33"/>
    <mergeCell ref="C34:C39"/>
    <mergeCell ref="C41:C42"/>
    <mergeCell ref="C43:C47"/>
    <mergeCell ref="C49:C52"/>
    <mergeCell ref="C53:C58"/>
    <mergeCell ref="C59:C63"/>
    <mergeCell ref="C64:C67"/>
    <mergeCell ref="C68:C70"/>
    <mergeCell ref="C72:C74"/>
    <mergeCell ref="C75:C77"/>
    <mergeCell ref="C79:C80"/>
    <mergeCell ref="C81:C82"/>
    <mergeCell ref="C83:C85"/>
    <mergeCell ref="C86:C87"/>
    <mergeCell ref="C88:C92"/>
    <mergeCell ref="C93:C95"/>
    <mergeCell ref="C96:C97"/>
    <mergeCell ref="C98:C99"/>
    <mergeCell ref="C101:C102"/>
    <mergeCell ref="C103:C104"/>
    <mergeCell ref="C105:C108"/>
    <mergeCell ref="C109:C113"/>
    <mergeCell ref="C114:C116"/>
    <mergeCell ref="C117:C118"/>
    <mergeCell ref="C119:C122"/>
    <mergeCell ref="C126:C127"/>
    <mergeCell ref="C128:C135"/>
    <mergeCell ref="C136:C138"/>
    <mergeCell ref="C142:C145"/>
    <mergeCell ref="C146:C149"/>
    <mergeCell ref="C151:C152"/>
    <mergeCell ref="C154:C155"/>
    <mergeCell ref="C158:C159"/>
    <mergeCell ref="C160:C161"/>
    <mergeCell ref="C164:C170"/>
    <mergeCell ref="C172:C178"/>
    <mergeCell ref="C179:C187"/>
    <mergeCell ref="C188:C199"/>
    <mergeCell ref="C200:C201"/>
    <mergeCell ref="C202:C206"/>
    <mergeCell ref="C208:C214"/>
    <mergeCell ref="C218:C219"/>
    <mergeCell ref="D8:D10"/>
    <mergeCell ref="D12:D14"/>
    <mergeCell ref="D15:D19"/>
    <mergeCell ref="D27:D28"/>
    <mergeCell ref="D29:D30"/>
    <mergeCell ref="D31:D32"/>
    <mergeCell ref="D34:D37"/>
    <mergeCell ref="D38:D39"/>
    <mergeCell ref="D49:D52"/>
    <mergeCell ref="D55:D58"/>
    <mergeCell ref="D60:D61"/>
    <mergeCell ref="D72:D73"/>
    <mergeCell ref="D75:D76"/>
    <mergeCell ref="D79:D80"/>
    <mergeCell ref="D88:D92"/>
    <mergeCell ref="D106:D107"/>
    <mergeCell ref="D111:D112"/>
    <mergeCell ref="D117:D118"/>
    <mergeCell ref="D126:D127"/>
    <mergeCell ref="D128:D130"/>
    <mergeCell ref="D143:D144"/>
    <mergeCell ref="D158:D159"/>
    <mergeCell ref="D160:D161"/>
    <mergeCell ref="D165:D167"/>
    <mergeCell ref="D172:D175"/>
    <mergeCell ref="D176:D177"/>
    <mergeCell ref="D179:D184"/>
    <mergeCell ref="D186:D187"/>
    <mergeCell ref="D188:D199"/>
    <mergeCell ref="D200:D201"/>
    <mergeCell ref="D202:D206"/>
    <mergeCell ref="D208:D209"/>
    <mergeCell ref="D210:D212"/>
    <mergeCell ref="D218:D219"/>
    <mergeCell ref="G15:G19"/>
    <mergeCell ref="G75:G76"/>
    <mergeCell ref="G105:G108"/>
    <mergeCell ref="G117:G118"/>
    <mergeCell ref="G119:G121"/>
    <mergeCell ref="G146:G147"/>
    <mergeCell ref="H15:H19"/>
    <mergeCell ref="H75:H76"/>
    <mergeCell ref="H105:H108"/>
    <mergeCell ref="H117:H118"/>
    <mergeCell ref="H119:H121"/>
    <mergeCell ref="H146:H147"/>
    <mergeCell ref="I15:I19"/>
    <mergeCell ref="I75:I76"/>
    <mergeCell ref="I105:I108"/>
    <mergeCell ref="I117:I118"/>
    <mergeCell ref="I119:I121"/>
    <mergeCell ref="I146:I147"/>
    <mergeCell ref="J15:J19"/>
    <mergeCell ref="J75:J76"/>
    <mergeCell ref="J105:J108"/>
    <mergeCell ref="J117:J118"/>
    <mergeCell ref="J119:J121"/>
    <mergeCell ref="J146:J147"/>
    <mergeCell ref="K15:K19"/>
    <mergeCell ref="K75:K76"/>
    <mergeCell ref="K105:K108"/>
    <mergeCell ref="K117:K118"/>
    <mergeCell ref="K119:K121"/>
    <mergeCell ref="K146:K147"/>
    <mergeCell ref="L15:L19"/>
    <mergeCell ref="L75:L76"/>
    <mergeCell ref="L105:L108"/>
    <mergeCell ref="L117:L118"/>
    <mergeCell ref="L119:L121"/>
    <mergeCell ref="L146:L147"/>
    <mergeCell ref="M15:M19"/>
    <mergeCell ref="M75:M76"/>
    <mergeCell ref="M105:M108"/>
    <mergeCell ref="M117:M118"/>
    <mergeCell ref="M119:M121"/>
    <mergeCell ref="M146:M147"/>
    <mergeCell ref="N15:N19"/>
    <mergeCell ref="N75:N76"/>
    <mergeCell ref="N105:N108"/>
    <mergeCell ref="N117:N118"/>
    <mergeCell ref="N119:N121"/>
    <mergeCell ref="N146:N147"/>
    <mergeCell ref="O15:O19"/>
    <mergeCell ref="O75:O76"/>
    <mergeCell ref="O105:O108"/>
    <mergeCell ref="O117:O118"/>
    <mergeCell ref="O119:O121"/>
    <mergeCell ref="O146:O147"/>
    <mergeCell ref="P15:P19"/>
    <mergeCell ref="P75:P76"/>
    <mergeCell ref="P105:P108"/>
    <mergeCell ref="P117:P118"/>
    <mergeCell ref="P119:P121"/>
    <mergeCell ref="P146:P147"/>
    <mergeCell ref="Q15:Q19"/>
    <mergeCell ref="Q75:Q76"/>
    <mergeCell ref="Q105:Q108"/>
    <mergeCell ref="Q117:Q118"/>
    <mergeCell ref="Q119:Q121"/>
    <mergeCell ref="Q146:Q147"/>
    <mergeCell ref="R15:R19"/>
    <mergeCell ref="R75:R76"/>
    <mergeCell ref="R105:R108"/>
    <mergeCell ref="R117:R118"/>
    <mergeCell ref="R119:R121"/>
    <mergeCell ref="R146:R147"/>
    <mergeCell ref="S15:S19"/>
    <mergeCell ref="S75:S76"/>
    <mergeCell ref="S105:S108"/>
    <mergeCell ref="S117:S118"/>
    <mergeCell ref="S119:S121"/>
    <mergeCell ref="S146:S147"/>
    <mergeCell ref="T15:T19"/>
    <mergeCell ref="T75:T76"/>
    <mergeCell ref="T105:T108"/>
    <mergeCell ref="T117:T118"/>
    <mergeCell ref="T119:T121"/>
    <mergeCell ref="T146:T147"/>
    <mergeCell ref="U15:U19"/>
    <mergeCell ref="U75:U76"/>
    <mergeCell ref="U105:U108"/>
    <mergeCell ref="U117:U118"/>
    <mergeCell ref="U119:U121"/>
    <mergeCell ref="U146:U147"/>
    <mergeCell ref="V15:V19"/>
    <mergeCell ref="V117:V118"/>
    <mergeCell ref="V119:V121"/>
    <mergeCell ref="V146:V147"/>
    <mergeCell ref="W15:W19"/>
    <mergeCell ref="W117:W118"/>
    <mergeCell ref="W119:W121"/>
    <mergeCell ref="W146:W147"/>
    <mergeCell ref="X15:X19"/>
    <mergeCell ref="X75:X76"/>
    <mergeCell ref="X105:X108"/>
    <mergeCell ref="X117:X118"/>
    <mergeCell ref="X119:X121"/>
    <mergeCell ref="X146:X147"/>
  </mergeCells>
  <printOptions horizontalCentered="1"/>
  <pageMargins left="0.196527777777778" right="0.196527777777778" top="0.393055555555556" bottom="0.393055555555556" header="0.196527777777778" footer="0.0388888888888889"/>
  <pageSetup paperSize="9" orientation="landscape" useFirstPageNumber="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路易精普</vt:lpstr>
      <vt:lpstr>抽检计划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卜慧芳</cp:lastModifiedBy>
  <dcterms:created xsi:type="dcterms:W3CDTF">2017-11-23T00:29:00Z</dcterms:created>
  <cp:lastPrinted>2019-05-15T06:38:00Z</cp:lastPrinted>
  <dcterms:modified xsi:type="dcterms:W3CDTF">2024-04-23T02:49:21Z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FF545E2C3CB048EE840AE245588E284C_13</vt:lpwstr>
  </property>
</Properties>
</file>